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D:\Jan Krupička\CYKLOSTEZKA STUDENKA\DPS\_ROZPOCTY\"/>
    </mc:Choice>
  </mc:AlternateContent>
  <bookViews>
    <workbookView xWindow="0" yWindow="0" windowWidth="14130" windowHeight="14190"/>
  </bookViews>
  <sheets>
    <sheet name="Rekapitulace stavby" sheetId="1" r:id="rId1"/>
    <sheet name="SO01 -  Cyklostezka" sheetId="2" r:id="rId2"/>
    <sheet name="SO02 - Cyklotrasa" sheetId="3" r:id="rId3"/>
    <sheet name="VRN - Vedlejší náklady" sheetId="4" r:id="rId4"/>
  </sheets>
  <definedNames>
    <definedName name="_xlnm.Print_Titles" localSheetId="0">'Rekapitulace stavby'!$85:$85</definedName>
    <definedName name="_xlnm.Print_Titles" localSheetId="1">'SO01 -  Cyklostezka'!$125:$125</definedName>
    <definedName name="_xlnm.Print_Titles" localSheetId="2">'SO02 - Cyklotrasa'!$117:$117</definedName>
    <definedName name="_xlnm.Print_Titles" localSheetId="3">'VRN - Vedlejší náklady'!$116:$116</definedName>
    <definedName name="_xlnm.Print_Area" localSheetId="0">'Rekapitulace stavby'!$C$4:$AP$70,'Rekapitulace stavby'!$C$76:$AP$98</definedName>
    <definedName name="_xlnm.Print_Area" localSheetId="1">'SO01 -  Cyklostezka'!$C$4:$Q$70,'SO01 -  Cyklostezka'!$C$76:$Q$109,'SO01 -  Cyklostezka'!$C$115:$Q$233</definedName>
    <definedName name="_xlnm.Print_Area" localSheetId="2">'SO02 - Cyklotrasa'!$C$4:$Q$70,'SO02 - Cyklotrasa'!$C$76:$Q$101,'SO02 - Cyklotrasa'!$C$107:$Q$135</definedName>
    <definedName name="_xlnm.Print_Area" localSheetId="3">'VRN - Vedlejší náklady'!$C$4:$Q$70,'VRN - Vedlejší náklady'!$C$76:$Q$100,'VRN - Vedlejší náklady'!$C$106:$Q$135</definedName>
  </definedNames>
  <calcPr calcId="162913"/>
</workbook>
</file>

<file path=xl/calcChain.xml><?xml version="1.0" encoding="utf-8"?>
<calcChain xmlns="http://schemas.openxmlformats.org/spreadsheetml/2006/main">
  <c r="AY90" i="1" l="1"/>
  <c r="AX90" i="1"/>
  <c r="BI135" i="4"/>
  <c r="BH135" i="4"/>
  <c r="BG135" i="4"/>
  <c r="BF135" i="4"/>
  <c r="BK135" i="4"/>
  <c r="N135" i="4" s="1"/>
  <c r="BE135" i="4" s="1"/>
  <c r="BI134" i="4"/>
  <c r="BH134" i="4"/>
  <c r="BG134" i="4"/>
  <c r="BF134" i="4"/>
  <c r="BE134" i="4"/>
  <c r="N134" i="4"/>
  <c r="BK134" i="4"/>
  <c r="BI133" i="4"/>
  <c r="BH133" i="4"/>
  <c r="BG133" i="4"/>
  <c r="BF133" i="4"/>
  <c r="BE133" i="4"/>
  <c r="N133" i="4"/>
  <c r="BK133" i="4"/>
  <c r="BI132" i="4"/>
  <c r="BH132" i="4"/>
  <c r="BG132" i="4"/>
  <c r="BF132" i="4"/>
  <c r="BK132" i="4"/>
  <c r="N132" i="4" s="1"/>
  <c r="BE132" i="4" s="1"/>
  <c r="BI131" i="4"/>
  <c r="BH131" i="4"/>
  <c r="BG131" i="4"/>
  <c r="BF131" i="4"/>
  <c r="BK131" i="4"/>
  <c r="N131" i="4" s="1"/>
  <c r="BE131" i="4" s="1"/>
  <c r="BI129" i="4"/>
  <c r="BH129" i="4"/>
  <c r="BG129" i="4"/>
  <c r="BF129" i="4"/>
  <c r="BE129" i="4"/>
  <c r="AA129" i="4"/>
  <c r="Y129" i="4"/>
  <c r="W129" i="4"/>
  <c r="BK129" i="4"/>
  <c r="N129" i="4"/>
  <c r="BI128" i="4"/>
  <c r="BH128" i="4"/>
  <c r="BG128" i="4"/>
  <c r="BF128" i="4"/>
  <c r="AA128" i="4"/>
  <c r="Y128" i="4"/>
  <c r="W128" i="4"/>
  <c r="BK128" i="4"/>
  <c r="N128" i="4"/>
  <c r="BE128" i="4" s="1"/>
  <c r="BI127" i="4"/>
  <c r="BH127" i="4"/>
  <c r="BG127" i="4"/>
  <c r="BF127" i="4"/>
  <c r="AA127" i="4"/>
  <c r="Y127" i="4"/>
  <c r="W127" i="4"/>
  <c r="BK127" i="4"/>
  <c r="N127" i="4"/>
  <c r="BE127" i="4" s="1"/>
  <c r="BI126" i="4"/>
  <c r="BH126" i="4"/>
  <c r="BG126" i="4"/>
  <c r="BF126" i="4"/>
  <c r="BE126" i="4"/>
  <c r="AA126" i="4"/>
  <c r="Y126" i="4"/>
  <c r="W126" i="4"/>
  <c r="BK126" i="4"/>
  <c r="N126" i="4"/>
  <c r="BI125" i="4"/>
  <c r="BH125" i="4"/>
  <c r="BG125" i="4"/>
  <c r="BF125" i="4"/>
  <c r="BE125" i="4"/>
  <c r="AA125" i="4"/>
  <c r="Y125" i="4"/>
  <c r="W125" i="4"/>
  <c r="BK125" i="4"/>
  <c r="N125" i="4"/>
  <c r="BI124" i="4"/>
  <c r="BH124" i="4"/>
  <c r="BG124" i="4"/>
  <c r="BF124" i="4"/>
  <c r="AA124" i="4"/>
  <c r="Y124" i="4"/>
  <c r="W124" i="4"/>
  <c r="BK124" i="4"/>
  <c r="N124" i="4"/>
  <c r="BE124" i="4" s="1"/>
  <c r="BI123" i="4"/>
  <c r="BH123" i="4"/>
  <c r="BG123" i="4"/>
  <c r="BF123" i="4"/>
  <c r="AA123" i="4"/>
  <c r="Y123" i="4"/>
  <c r="W123" i="4"/>
  <c r="BK123" i="4"/>
  <c r="N123" i="4"/>
  <c r="BE123" i="4" s="1"/>
  <c r="BI122" i="4"/>
  <c r="BH122" i="4"/>
  <c r="BG122" i="4"/>
  <c r="BF122" i="4"/>
  <c r="BE122" i="4"/>
  <c r="AA122" i="4"/>
  <c r="Y122" i="4"/>
  <c r="W122" i="4"/>
  <c r="BK122" i="4"/>
  <c r="N122" i="4"/>
  <c r="BI121" i="4"/>
  <c r="BH121" i="4"/>
  <c r="BG121" i="4"/>
  <c r="BF121" i="4"/>
  <c r="BE121" i="4"/>
  <c r="AA121" i="4"/>
  <c r="Y121" i="4"/>
  <c r="W121" i="4"/>
  <c r="BK121" i="4"/>
  <c r="N121" i="4"/>
  <c r="BI120" i="4"/>
  <c r="BH120" i="4"/>
  <c r="BG120" i="4"/>
  <c r="BF120" i="4"/>
  <c r="AA120" i="4"/>
  <c r="Y120" i="4"/>
  <c r="W120" i="4"/>
  <c r="BK120" i="4"/>
  <c r="BK118" i="4" s="1"/>
  <c r="N120" i="4"/>
  <c r="BE120" i="4" s="1"/>
  <c r="BI119" i="4"/>
  <c r="BH119" i="4"/>
  <c r="BG119" i="4"/>
  <c r="BF119" i="4"/>
  <c r="BE119" i="4"/>
  <c r="AA119" i="4"/>
  <c r="AA118" i="4" s="1"/>
  <c r="AA117" i="4" s="1"/>
  <c r="Y119" i="4"/>
  <c r="Y118" i="4" s="1"/>
  <c r="Y117" i="4" s="1"/>
  <c r="W119" i="4"/>
  <c r="W118" i="4" s="1"/>
  <c r="W117" i="4" s="1"/>
  <c r="AU90" i="1" s="1"/>
  <c r="BK119" i="4"/>
  <c r="N119" i="4"/>
  <c r="M114" i="4"/>
  <c r="F114" i="4"/>
  <c r="M113" i="4"/>
  <c r="F113" i="4"/>
  <c r="M111" i="4"/>
  <c r="F111" i="4"/>
  <c r="F109" i="4"/>
  <c r="BI98" i="4"/>
  <c r="BH98" i="4"/>
  <c r="BG98" i="4"/>
  <c r="BF98" i="4"/>
  <c r="BI97" i="4"/>
  <c r="BH97" i="4"/>
  <c r="BG97" i="4"/>
  <c r="BF97" i="4"/>
  <c r="BI96" i="4"/>
  <c r="BH96" i="4"/>
  <c r="BG96" i="4"/>
  <c r="BF96" i="4"/>
  <c r="BI95" i="4"/>
  <c r="BH95" i="4"/>
  <c r="BG95" i="4"/>
  <c r="BF95" i="4"/>
  <c r="BI94" i="4"/>
  <c r="BH94" i="4"/>
  <c r="BG94" i="4"/>
  <c r="BF94" i="4"/>
  <c r="BI93" i="4"/>
  <c r="H36" i="4" s="1"/>
  <c r="BD90" i="1" s="1"/>
  <c r="BH93" i="4"/>
  <c r="H35" i="4" s="1"/>
  <c r="BC90" i="1" s="1"/>
  <c r="BG93" i="4"/>
  <c r="H34" i="4" s="1"/>
  <c r="BB90" i="1" s="1"/>
  <c r="BF93" i="4"/>
  <c r="M33" i="4" s="1"/>
  <c r="AW90" i="1" s="1"/>
  <c r="M84" i="4"/>
  <c r="F84" i="4"/>
  <c r="M83" i="4"/>
  <c r="F83" i="4"/>
  <c r="M81" i="4"/>
  <c r="F81" i="4"/>
  <c r="F79" i="4"/>
  <c r="O9" i="4"/>
  <c r="F6" i="4"/>
  <c r="F108" i="4" s="1"/>
  <c r="AY89" i="1"/>
  <c r="AX89" i="1"/>
  <c r="BI135" i="3"/>
  <c r="BH135" i="3"/>
  <c r="BG135" i="3"/>
  <c r="BF135" i="3"/>
  <c r="BK135" i="3"/>
  <c r="N135" i="3" s="1"/>
  <c r="BE135" i="3" s="1"/>
  <c r="BI134" i="3"/>
  <c r="BH134" i="3"/>
  <c r="BG134" i="3"/>
  <c r="BF134" i="3"/>
  <c r="N134" i="3"/>
  <c r="BE134" i="3" s="1"/>
  <c r="BK134" i="3"/>
  <c r="BI133" i="3"/>
  <c r="BH133" i="3"/>
  <c r="BG133" i="3"/>
  <c r="BF133" i="3"/>
  <c r="BK133" i="3"/>
  <c r="N133" i="3" s="1"/>
  <c r="BE133" i="3" s="1"/>
  <c r="BI132" i="3"/>
  <c r="BH132" i="3"/>
  <c r="BG132" i="3"/>
  <c r="BF132" i="3"/>
  <c r="BK132" i="3"/>
  <c r="N132" i="3" s="1"/>
  <c r="BE132" i="3" s="1"/>
  <c r="BI131" i="3"/>
  <c r="BH131" i="3"/>
  <c r="BG131" i="3"/>
  <c r="BF131" i="3"/>
  <c r="BK131" i="3"/>
  <c r="BK130" i="3" s="1"/>
  <c r="N130" i="3" s="1"/>
  <c r="N91" i="3" s="1"/>
  <c r="BI129" i="3"/>
  <c r="BH129" i="3"/>
  <c r="BG129" i="3"/>
  <c r="BF129" i="3"/>
  <c r="BE129" i="3"/>
  <c r="AA129" i="3"/>
  <c r="Y129" i="3"/>
  <c r="W129" i="3"/>
  <c r="BK129" i="3"/>
  <c r="N129" i="3"/>
  <c r="BI127" i="3"/>
  <c r="BH127" i="3"/>
  <c r="BG127" i="3"/>
  <c r="BF127" i="3"/>
  <c r="BE127" i="3"/>
  <c r="AA127" i="3"/>
  <c r="Y127" i="3"/>
  <c r="W127" i="3"/>
  <c r="BK127" i="3"/>
  <c r="N127" i="3"/>
  <c r="BI126" i="3"/>
  <c r="BH126" i="3"/>
  <c r="BG126" i="3"/>
  <c r="BF126" i="3"/>
  <c r="AA126" i="3"/>
  <c r="Y126" i="3"/>
  <c r="W126" i="3"/>
  <c r="BK126" i="3"/>
  <c r="N126" i="3"/>
  <c r="BE126" i="3" s="1"/>
  <c r="BI125" i="3"/>
  <c r="BH125" i="3"/>
  <c r="BG125" i="3"/>
  <c r="BF125" i="3"/>
  <c r="AA125" i="3"/>
  <c r="AA124" i="3" s="1"/>
  <c r="Y125" i="3"/>
  <c r="Y124" i="3" s="1"/>
  <c r="W125" i="3"/>
  <c r="W124" i="3" s="1"/>
  <c r="BK125" i="3"/>
  <c r="BK124" i="3" s="1"/>
  <c r="N124" i="3" s="1"/>
  <c r="N90" i="3" s="1"/>
  <c r="N125" i="3"/>
  <c r="BE125" i="3" s="1"/>
  <c r="BI122" i="3"/>
  <c r="BH122" i="3"/>
  <c r="BG122" i="3"/>
  <c r="BF122" i="3"/>
  <c r="AA122" i="3"/>
  <c r="AA119" i="3" s="1"/>
  <c r="AA118" i="3" s="1"/>
  <c r="Y122" i="3"/>
  <c r="Y119" i="3" s="1"/>
  <c r="Y118" i="3" s="1"/>
  <c r="W122" i="3"/>
  <c r="BK122" i="3"/>
  <c r="N122" i="3"/>
  <c r="BE122" i="3" s="1"/>
  <c r="BI120" i="3"/>
  <c r="BH120" i="3"/>
  <c r="BG120" i="3"/>
  <c r="BF120" i="3"/>
  <c r="BE120" i="3"/>
  <c r="AA120" i="3"/>
  <c r="Y120" i="3"/>
  <c r="W120" i="3"/>
  <c r="W119" i="3" s="1"/>
  <c r="BK120" i="3"/>
  <c r="BK119" i="3" s="1"/>
  <c r="N120" i="3"/>
  <c r="M115" i="3"/>
  <c r="F115" i="3"/>
  <c r="M114" i="3"/>
  <c r="F114" i="3"/>
  <c r="F112" i="3"/>
  <c r="F110" i="3"/>
  <c r="BI99" i="3"/>
  <c r="BH99" i="3"/>
  <c r="BG99" i="3"/>
  <c r="BF99" i="3"/>
  <c r="BI98" i="3"/>
  <c r="BH98" i="3"/>
  <c r="BG98" i="3"/>
  <c r="BF98" i="3"/>
  <c r="BI97" i="3"/>
  <c r="BH97" i="3"/>
  <c r="BG97" i="3"/>
  <c r="H34" i="3" s="1"/>
  <c r="BB89" i="1" s="1"/>
  <c r="BF97" i="3"/>
  <c r="M33" i="3" s="1"/>
  <c r="AW89" i="1" s="1"/>
  <c r="BI96" i="3"/>
  <c r="BH96" i="3"/>
  <c r="BG96" i="3"/>
  <c r="BF96" i="3"/>
  <c r="BI95" i="3"/>
  <c r="BH95" i="3"/>
  <c r="BG95" i="3"/>
  <c r="BF95" i="3"/>
  <c r="BI94" i="3"/>
  <c r="H36" i="3" s="1"/>
  <c r="BD89" i="1" s="1"/>
  <c r="BH94" i="3"/>
  <c r="H35" i="3" s="1"/>
  <c r="BC89" i="1" s="1"/>
  <c r="BG94" i="3"/>
  <c r="BF94" i="3"/>
  <c r="H33" i="3" s="1"/>
  <c r="BA89" i="1" s="1"/>
  <c r="M84" i="3"/>
  <c r="F84" i="3"/>
  <c r="M83" i="3"/>
  <c r="F83" i="3"/>
  <c r="M81" i="3"/>
  <c r="F81" i="3"/>
  <c r="F79" i="3"/>
  <c r="O9" i="3"/>
  <c r="M112" i="3" s="1"/>
  <c r="F6" i="3"/>
  <c r="F109" i="3" s="1"/>
  <c r="AA214" i="2"/>
  <c r="Y214" i="2"/>
  <c r="N213" i="2"/>
  <c r="BK162" i="2"/>
  <c r="N162" i="2" s="1"/>
  <c r="N91" i="2" s="1"/>
  <c r="AY88" i="1"/>
  <c r="AX88" i="1"/>
  <c r="BI233" i="2"/>
  <c r="BH233" i="2"/>
  <c r="BG233" i="2"/>
  <c r="BF233" i="2"/>
  <c r="N233" i="2"/>
  <c r="BE233" i="2" s="1"/>
  <c r="BK233" i="2"/>
  <c r="BI232" i="2"/>
  <c r="BH232" i="2"/>
  <c r="BG232" i="2"/>
  <c r="BF232" i="2"/>
  <c r="BK232" i="2"/>
  <c r="N232" i="2" s="1"/>
  <c r="BE232" i="2" s="1"/>
  <c r="BI231" i="2"/>
  <c r="BH231" i="2"/>
  <c r="BG231" i="2"/>
  <c r="BF231" i="2"/>
  <c r="BK231" i="2"/>
  <c r="N231" i="2" s="1"/>
  <c r="BE231" i="2" s="1"/>
  <c r="BI230" i="2"/>
  <c r="BH230" i="2"/>
  <c r="BG230" i="2"/>
  <c r="BF230" i="2"/>
  <c r="N230" i="2"/>
  <c r="BE230" i="2" s="1"/>
  <c r="BK230" i="2"/>
  <c r="BI229" i="2"/>
  <c r="BH229" i="2"/>
  <c r="BG229" i="2"/>
  <c r="BF229" i="2"/>
  <c r="BK229" i="2"/>
  <c r="BK228" i="2" s="1"/>
  <c r="N228" i="2" s="1"/>
  <c r="N99" i="2" s="1"/>
  <c r="BI226" i="2"/>
  <c r="BH226" i="2"/>
  <c r="BG226" i="2"/>
  <c r="BF226" i="2"/>
  <c r="BE226" i="2"/>
  <c r="AA226" i="2"/>
  <c r="Y226" i="2"/>
  <c r="W226" i="2"/>
  <c r="W220" i="2" s="1"/>
  <c r="BK226" i="2"/>
  <c r="N226" i="2"/>
  <c r="BI224" i="2"/>
  <c r="BH224" i="2"/>
  <c r="BG224" i="2"/>
  <c r="BF224" i="2"/>
  <c r="AA224" i="2"/>
  <c r="Y224" i="2"/>
  <c r="W224" i="2"/>
  <c r="BK224" i="2"/>
  <c r="N224" i="2"/>
  <c r="BE224" i="2" s="1"/>
  <c r="BI223" i="2"/>
  <c r="BH223" i="2"/>
  <c r="BG223" i="2"/>
  <c r="BF223" i="2"/>
  <c r="BE223" i="2"/>
  <c r="AA223" i="2"/>
  <c r="Y223" i="2"/>
  <c r="W223" i="2"/>
  <c r="BK223" i="2"/>
  <c r="N223" i="2"/>
  <c r="BI221" i="2"/>
  <c r="BH221" i="2"/>
  <c r="BG221" i="2"/>
  <c r="BF221" i="2"/>
  <c r="AA221" i="2"/>
  <c r="AA220" i="2" s="1"/>
  <c r="Y221" i="2"/>
  <c r="Y220" i="2" s="1"/>
  <c r="W221" i="2"/>
  <c r="BK221" i="2"/>
  <c r="BK220" i="2" s="1"/>
  <c r="N220" i="2" s="1"/>
  <c r="N98" i="2" s="1"/>
  <c r="N221" i="2"/>
  <c r="BE221" i="2" s="1"/>
  <c r="BI218" i="2"/>
  <c r="BH218" i="2"/>
  <c r="BG218" i="2"/>
  <c r="BF218" i="2"/>
  <c r="BE218" i="2"/>
  <c r="AA218" i="2"/>
  <c r="AA217" i="2" s="1"/>
  <c r="Y218" i="2"/>
  <c r="Y217" i="2" s="1"/>
  <c r="W218" i="2"/>
  <c r="W217" i="2" s="1"/>
  <c r="BK218" i="2"/>
  <c r="BK217" i="2" s="1"/>
  <c r="N217" i="2" s="1"/>
  <c r="N97" i="2" s="1"/>
  <c r="N218" i="2"/>
  <c r="BI215" i="2"/>
  <c r="BH215" i="2"/>
  <c r="BG215" i="2"/>
  <c r="BF215" i="2"/>
  <c r="BE215" i="2"/>
  <c r="AA215" i="2"/>
  <c r="Y215" i="2"/>
  <c r="W215" i="2"/>
  <c r="W214" i="2" s="1"/>
  <c r="BK215" i="2"/>
  <c r="BK214" i="2" s="1"/>
  <c r="N214" i="2" s="1"/>
  <c r="N96" i="2" s="1"/>
  <c r="N215" i="2"/>
  <c r="N95" i="2"/>
  <c r="BI212" i="2"/>
  <c r="BH212" i="2"/>
  <c r="BG212" i="2"/>
  <c r="BF212" i="2"/>
  <c r="BE212" i="2"/>
  <c r="AA212" i="2"/>
  <c r="Y212" i="2"/>
  <c r="W212" i="2"/>
  <c r="W209" i="2" s="1"/>
  <c r="BK212" i="2"/>
  <c r="N212" i="2"/>
  <c r="BI210" i="2"/>
  <c r="BH210" i="2"/>
  <c r="BG210" i="2"/>
  <c r="BF210" i="2"/>
  <c r="AA210" i="2"/>
  <c r="AA209" i="2" s="1"/>
  <c r="Y210" i="2"/>
  <c r="Y209" i="2" s="1"/>
  <c r="W210" i="2"/>
  <c r="BK210" i="2"/>
  <c r="BK209" i="2" s="1"/>
  <c r="N209" i="2" s="1"/>
  <c r="N94" i="2" s="1"/>
  <c r="N210" i="2"/>
  <c r="BE210" i="2" s="1"/>
  <c r="BI208" i="2"/>
  <c r="BH208" i="2"/>
  <c r="BG208" i="2"/>
  <c r="BF208" i="2"/>
  <c r="AA208" i="2"/>
  <c r="Y208" i="2"/>
  <c r="W208" i="2"/>
  <c r="BK208" i="2"/>
  <c r="N208" i="2"/>
  <c r="BE208" i="2" s="1"/>
  <c r="BI207" i="2"/>
  <c r="BH207" i="2"/>
  <c r="BG207" i="2"/>
  <c r="BF207" i="2"/>
  <c r="AA207" i="2"/>
  <c r="Y207" i="2"/>
  <c r="W207" i="2"/>
  <c r="BK207" i="2"/>
  <c r="N207" i="2"/>
  <c r="BE207" i="2" s="1"/>
  <c r="BI206" i="2"/>
  <c r="BH206" i="2"/>
  <c r="BG206" i="2"/>
  <c r="BF206" i="2"/>
  <c r="BE206" i="2"/>
  <c r="AA206" i="2"/>
  <c r="Y206" i="2"/>
  <c r="W206" i="2"/>
  <c r="BK206" i="2"/>
  <c r="N206" i="2"/>
  <c r="BI205" i="2"/>
  <c r="BH205" i="2"/>
  <c r="BG205" i="2"/>
  <c r="BF205" i="2"/>
  <c r="BE205" i="2"/>
  <c r="AA205" i="2"/>
  <c r="Y205" i="2"/>
  <c r="W205" i="2"/>
  <c r="BK205" i="2"/>
  <c r="N205" i="2"/>
  <c r="BI203" i="2"/>
  <c r="BH203" i="2"/>
  <c r="BG203" i="2"/>
  <c r="BF203" i="2"/>
  <c r="AA203" i="2"/>
  <c r="Y203" i="2"/>
  <c r="W203" i="2"/>
  <c r="BK203" i="2"/>
  <c r="N203" i="2"/>
  <c r="BE203" i="2" s="1"/>
  <c r="BI202" i="2"/>
  <c r="BH202" i="2"/>
  <c r="BG202" i="2"/>
  <c r="BF202" i="2"/>
  <c r="AA202" i="2"/>
  <c r="Y202" i="2"/>
  <c r="W202" i="2"/>
  <c r="BK202" i="2"/>
  <c r="N202" i="2"/>
  <c r="BE202" i="2" s="1"/>
  <c r="BI201" i="2"/>
  <c r="BH201" i="2"/>
  <c r="BG201" i="2"/>
  <c r="BF201" i="2"/>
  <c r="BE201" i="2"/>
  <c r="AA201" i="2"/>
  <c r="Y201" i="2"/>
  <c r="W201" i="2"/>
  <c r="BK201" i="2"/>
  <c r="N201" i="2"/>
  <c r="BI200" i="2"/>
  <c r="BH200" i="2"/>
  <c r="BG200" i="2"/>
  <c r="BF200" i="2"/>
  <c r="BE200" i="2"/>
  <c r="AA200" i="2"/>
  <c r="Y200" i="2"/>
  <c r="W200" i="2"/>
  <c r="BK200" i="2"/>
  <c r="N200" i="2"/>
  <c r="BI199" i="2"/>
  <c r="BH199" i="2"/>
  <c r="BG199" i="2"/>
  <c r="BF199" i="2"/>
  <c r="BE199" i="2"/>
  <c r="AA199" i="2"/>
  <c r="Y199" i="2"/>
  <c r="W199" i="2"/>
  <c r="BK199" i="2"/>
  <c r="N199" i="2"/>
  <c r="BI198" i="2"/>
  <c r="BH198" i="2"/>
  <c r="BG198" i="2"/>
  <c r="BF198" i="2"/>
  <c r="AA198" i="2"/>
  <c r="Y198" i="2"/>
  <c r="W198" i="2"/>
  <c r="BK198" i="2"/>
  <c r="N198" i="2"/>
  <c r="BE198" i="2" s="1"/>
  <c r="BI196" i="2"/>
  <c r="BH196" i="2"/>
  <c r="BG196" i="2"/>
  <c r="BF196" i="2"/>
  <c r="BE196" i="2"/>
  <c r="AA196" i="2"/>
  <c r="Y196" i="2"/>
  <c r="W196" i="2"/>
  <c r="BK196" i="2"/>
  <c r="N196" i="2"/>
  <c r="BI194" i="2"/>
  <c r="BH194" i="2"/>
  <c r="BG194" i="2"/>
  <c r="BF194" i="2"/>
  <c r="BE194" i="2"/>
  <c r="AA194" i="2"/>
  <c r="Y194" i="2"/>
  <c r="W194" i="2"/>
  <c r="BK194" i="2"/>
  <c r="N194" i="2"/>
  <c r="BI192" i="2"/>
  <c r="BH192" i="2"/>
  <c r="BG192" i="2"/>
  <c r="BF192" i="2"/>
  <c r="BE192" i="2"/>
  <c r="AA192" i="2"/>
  <c r="Y192" i="2"/>
  <c r="W192" i="2"/>
  <c r="BK192" i="2"/>
  <c r="N192" i="2"/>
  <c r="BI190" i="2"/>
  <c r="BH190" i="2"/>
  <c r="BG190" i="2"/>
  <c r="BF190" i="2"/>
  <c r="AA190" i="2"/>
  <c r="Y190" i="2"/>
  <c r="W190" i="2"/>
  <c r="BK190" i="2"/>
  <c r="N190" i="2"/>
  <c r="BE190" i="2" s="1"/>
  <c r="BI188" i="2"/>
  <c r="BH188" i="2"/>
  <c r="BG188" i="2"/>
  <c r="BF188" i="2"/>
  <c r="BE188" i="2"/>
  <c r="AA188" i="2"/>
  <c r="Y188" i="2"/>
  <c r="W188" i="2"/>
  <c r="BK188" i="2"/>
  <c r="N188" i="2"/>
  <c r="BI186" i="2"/>
  <c r="BH186" i="2"/>
  <c r="BG186" i="2"/>
  <c r="BF186" i="2"/>
  <c r="BE186" i="2"/>
  <c r="AA186" i="2"/>
  <c r="Y186" i="2"/>
  <c r="W186" i="2"/>
  <c r="BK186" i="2"/>
  <c r="N186" i="2"/>
  <c r="BI184" i="2"/>
  <c r="BH184" i="2"/>
  <c r="BG184" i="2"/>
  <c r="BF184" i="2"/>
  <c r="BE184" i="2"/>
  <c r="AA184" i="2"/>
  <c r="Y184" i="2"/>
  <c r="W184" i="2"/>
  <c r="BK184" i="2"/>
  <c r="N184" i="2"/>
  <c r="BI183" i="2"/>
  <c r="BH183" i="2"/>
  <c r="BG183" i="2"/>
  <c r="BF183" i="2"/>
  <c r="AA183" i="2"/>
  <c r="Y183" i="2"/>
  <c r="W183" i="2"/>
  <c r="BK183" i="2"/>
  <c r="N183" i="2"/>
  <c r="BE183" i="2" s="1"/>
  <c r="BI182" i="2"/>
  <c r="BH182" i="2"/>
  <c r="BG182" i="2"/>
  <c r="BF182" i="2"/>
  <c r="BE182" i="2"/>
  <c r="AA182" i="2"/>
  <c r="Y182" i="2"/>
  <c r="W182" i="2"/>
  <c r="BK182" i="2"/>
  <c r="N182" i="2"/>
  <c r="BI181" i="2"/>
  <c r="BH181" i="2"/>
  <c r="BG181" i="2"/>
  <c r="BF181" i="2"/>
  <c r="BE181" i="2"/>
  <c r="AA181" i="2"/>
  <c r="AA180" i="2" s="1"/>
  <c r="Y181" i="2"/>
  <c r="Y180" i="2" s="1"/>
  <c r="W181" i="2"/>
  <c r="W180" i="2" s="1"/>
  <c r="BK181" i="2"/>
  <c r="BK180" i="2" s="1"/>
  <c r="N180" i="2" s="1"/>
  <c r="N93" i="2" s="1"/>
  <c r="N181" i="2"/>
  <c r="BI178" i="2"/>
  <c r="BH178" i="2"/>
  <c r="BG178" i="2"/>
  <c r="BF178" i="2"/>
  <c r="AA178" i="2"/>
  <c r="Y178" i="2"/>
  <c r="W178" i="2"/>
  <c r="BK178" i="2"/>
  <c r="N178" i="2"/>
  <c r="BE178" i="2" s="1"/>
  <c r="BI176" i="2"/>
  <c r="BH176" i="2"/>
  <c r="BG176" i="2"/>
  <c r="BF176" i="2"/>
  <c r="AA176" i="2"/>
  <c r="Y176" i="2"/>
  <c r="W176" i="2"/>
  <c r="BK176" i="2"/>
  <c r="N176" i="2"/>
  <c r="BE176" i="2" s="1"/>
  <c r="BI174" i="2"/>
  <c r="BH174" i="2"/>
  <c r="BG174" i="2"/>
  <c r="BF174" i="2"/>
  <c r="AA174" i="2"/>
  <c r="Y174" i="2"/>
  <c r="W174" i="2"/>
  <c r="BK174" i="2"/>
  <c r="N174" i="2"/>
  <c r="BE174" i="2" s="1"/>
  <c r="BI172" i="2"/>
  <c r="BH172" i="2"/>
  <c r="BG172" i="2"/>
  <c r="BF172" i="2"/>
  <c r="BE172" i="2"/>
  <c r="AA172" i="2"/>
  <c r="Y172" i="2"/>
  <c r="W172" i="2"/>
  <c r="BK172" i="2"/>
  <c r="N172" i="2"/>
  <c r="BI170" i="2"/>
  <c r="BH170" i="2"/>
  <c r="BG170" i="2"/>
  <c r="BF170" i="2"/>
  <c r="AA170" i="2"/>
  <c r="Y170" i="2"/>
  <c r="W170" i="2"/>
  <c r="BK170" i="2"/>
  <c r="N170" i="2"/>
  <c r="BE170" i="2" s="1"/>
  <c r="BI168" i="2"/>
  <c r="BH168" i="2"/>
  <c r="BG168" i="2"/>
  <c r="BF168" i="2"/>
  <c r="AA168" i="2"/>
  <c r="Y168" i="2"/>
  <c r="W168" i="2"/>
  <c r="BK168" i="2"/>
  <c r="N168" i="2"/>
  <c r="BE168" i="2" s="1"/>
  <c r="BI166" i="2"/>
  <c r="BH166" i="2"/>
  <c r="BG166" i="2"/>
  <c r="BF166" i="2"/>
  <c r="AA166" i="2"/>
  <c r="AA165" i="2" s="1"/>
  <c r="Y166" i="2"/>
  <c r="Y165" i="2" s="1"/>
  <c r="W166" i="2"/>
  <c r="W165" i="2" s="1"/>
  <c r="BK166" i="2"/>
  <c r="BK165" i="2" s="1"/>
  <c r="N165" i="2" s="1"/>
  <c r="N92" i="2" s="1"/>
  <c r="N166" i="2"/>
  <c r="BE166" i="2" s="1"/>
  <c r="BI163" i="2"/>
  <c r="BH163" i="2"/>
  <c r="BG163" i="2"/>
  <c r="BF163" i="2"/>
  <c r="BE163" i="2"/>
  <c r="AA163" i="2"/>
  <c r="AA162" i="2" s="1"/>
  <c r="Y163" i="2"/>
  <c r="Y162" i="2" s="1"/>
  <c r="W163" i="2"/>
  <c r="W162" i="2" s="1"/>
  <c r="BK163" i="2"/>
  <c r="N163" i="2"/>
  <c r="BI160" i="2"/>
  <c r="BH160" i="2"/>
  <c r="BG160" i="2"/>
  <c r="BF160" i="2"/>
  <c r="AA160" i="2"/>
  <c r="Y160" i="2"/>
  <c r="W160" i="2"/>
  <c r="BK160" i="2"/>
  <c r="N160" i="2"/>
  <c r="BE160" i="2" s="1"/>
  <c r="BI158" i="2"/>
  <c r="BH158" i="2"/>
  <c r="BG158" i="2"/>
  <c r="BF158" i="2"/>
  <c r="AA158" i="2"/>
  <c r="Y158" i="2"/>
  <c r="W158" i="2"/>
  <c r="BK158" i="2"/>
  <c r="N158" i="2"/>
  <c r="BE158" i="2" s="1"/>
  <c r="BI156" i="2"/>
  <c r="BH156" i="2"/>
  <c r="BG156" i="2"/>
  <c r="BF156" i="2"/>
  <c r="BE156" i="2"/>
  <c r="AA156" i="2"/>
  <c r="AA155" i="2" s="1"/>
  <c r="Y156" i="2"/>
  <c r="Y155" i="2" s="1"/>
  <c r="W156" i="2"/>
  <c r="W155" i="2" s="1"/>
  <c r="BK156" i="2"/>
  <c r="BK155" i="2" s="1"/>
  <c r="N155" i="2" s="1"/>
  <c r="N90" i="2" s="1"/>
  <c r="N156" i="2"/>
  <c r="BI154" i="2"/>
  <c r="BH154" i="2"/>
  <c r="BG154" i="2"/>
  <c r="BF154" i="2"/>
  <c r="AA154" i="2"/>
  <c r="Y154" i="2"/>
  <c r="W154" i="2"/>
  <c r="BK154" i="2"/>
  <c r="N154" i="2"/>
  <c r="BE154" i="2" s="1"/>
  <c r="BI152" i="2"/>
  <c r="BH152" i="2"/>
  <c r="BG152" i="2"/>
  <c r="BF152" i="2"/>
  <c r="BE152" i="2"/>
  <c r="AA152" i="2"/>
  <c r="Y152" i="2"/>
  <c r="W152" i="2"/>
  <c r="BK152" i="2"/>
  <c r="N152" i="2"/>
  <c r="BI150" i="2"/>
  <c r="BH150" i="2"/>
  <c r="BG150" i="2"/>
  <c r="BF150" i="2"/>
  <c r="BE150" i="2"/>
  <c r="AA150" i="2"/>
  <c r="Y150" i="2"/>
  <c r="W150" i="2"/>
  <c r="BK150" i="2"/>
  <c r="N150" i="2"/>
  <c r="BI148" i="2"/>
  <c r="BH148" i="2"/>
  <c r="BG148" i="2"/>
  <c r="BF148" i="2"/>
  <c r="AA148" i="2"/>
  <c r="Y148" i="2"/>
  <c r="W148" i="2"/>
  <c r="BK148" i="2"/>
  <c r="N148" i="2"/>
  <c r="BE148" i="2" s="1"/>
  <c r="BI146" i="2"/>
  <c r="BH146" i="2"/>
  <c r="BG146" i="2"/>
  <c r="BF146" i="2"/>
  <c r="AA146" i="2"/>
  <c r="Y146" i="2"/>
  <c r="W146" i="2"/>
  <c r="BK146" i="2"/>
  <c r="N146" i="2"/>
  <c r="BE146" i="2" s="1"/>
  <c r="BI143" i="2"/>
  <c r="BH143" i="2"/>
  <c r="BG143" i="2"/>
  <c r="BF143" i="2"/>
  <c r="BE143" i="2"/>
  <c r="AA143" i="2"/>
  <c r="Y143" i="2"/>
  <c r="W143" i="2"/>
  <c r="BK143" i="2"/>
  <c r="N143" i="2"/>
  <c r="BI141" i="2"/>
  <c r="BH141" i="2"/>
  <c r="BG141" i="2"/>
  <c r="BF141" i="2"/>
  <c r="BE141" i="2"/>
  <c r="AA141" i="2"/>
  <c r="Y141" i="2"/>
  <c r="W141" i="2"/>
  <c r="BK141" i="2"/>
  <c r="N141" i="2"/>
  <c r="BI139" i="2"/>
  <c r="BH139" i="2"/>
  <c r="BG139" i="2"/>
  <c r="BF139" i="2"/>
  <c r="BE139" i="2"/>
  <c r="AA139" i="2"/>
  <c r="Y139" i="2"/>
  <c r="W139" i="2"/>
  <c r="BK139" i="2"/>
  <c r="N139" i="2"/>
  <c r="BI137" i="2"/>
  <c r="BH137" i="2"/>
  <c r="BG137" i="2"/>
  <c r="BF137" i="2"/>
  <c r="AA137" i="2"/>
  <c r="Y137" i="2"/>
  <c r="W137" i="2"/>
  <c r="BK137" i="2"/>
  <c r="N137" i="2"/>
  <c r="BE137" i="2" s="1"/>
  <c r="BI135" i="2"/>
  <c r="BH135" i="2"/>
  <c r="BG135" i="2"/>
  <c r="BF135" i="2"/>
  <c r="BE135" i="2"/>
  <c r="AA135" i="2"/>
  <c r="Y135" i="2"/>
  <c r="W135" i="2"/>
  <c r="BK135" i="2"/>
  <c r="N135" i="2"/>
  <c r="BI133" i="2"/>
  <c r="BH133" i="2"/>
  <c r="BG133" i="2"/>
  <c r="BF133" i="2"/>
  <c r="BE133" i="2"/>
  <c r="AA133" i="2"/>
  <c r="Y133" i="2"/>
  <c r="W133" i="2"/>
  <c r="BK133" i="2"/>
  <c r="N133" i="2"/>
  <c r="BI131" i="2"/>
  <c r="BH131" i="2"/>
  <c r="BG131" i="2"/>
  <c r="BF131" i="2"/>
  <c r="H33" i="2" s="1"/>
  <c r="BA88" i="1" s="1"/>
  <c r="BE131" i="2"/>
  <c r="AA131" i="2"/>
  <c r="Y131" i="2"/>
  <c r="W131" i="2"/>
  <c r="BK131" i="2"/>
  <c r="N131" i="2"/>
  <c r="BI129" i="2"/>
  <c r="BH129" i="2"/>
  <c r="BG129" i="2"/>
  <c r="BF129" i="2"/>
  <c r="AA129" i="2"/>
  <c r="Y129" i="2"/>
  <c r="W129" i="2"/>
  <c r="BK129" i="2"/>
  <c r="N129" i="2"/>
  <c r="BE129" i="2" s="1"/>
  <c r="BI128" i="2"/>
  <c r="BH128" i="2"/>
  <c r="BG128" i="2"/>
  <c r="BF128" i="2"/>
  <c r="BE128" i="2"/>
  <c r="AA128" i="2"/>
  <c r="AA127" i="2" s="1"/>
  <c r="Y128" i="2"/>
  <c r="Y127" i="2" s="1"/>
  <c r="W128" i="2"/>
  <c r="W127" i="2" s="1"/>
  <c r="BK128" i="2"/>
  <c r="BK127" i="2" s="1"/>
  <c r="N128" i="2"/>
  <c r="M123" i="2"/>
  <c r="F123" i="2"/>
  <c r="M122" i="2"/>
  <c r="F122" i="2"/>
  <c r="M120" i="2"/>
  <c r="F120" i="2"/>
  <c r="F118" i="2"/>
  <c r="BI107" i="2"/>
  <c r="BH107" i="2"/>
  <c r="BG107" i="2"/>
  <c r="BF107" i="2"/>
  <c r="BI106" i="2"/>
  <c r="BH106" i="2"/>
  <c r="BG106" i="2"/>
  <c r="BF106" i="2"/>
  <c r="BI105" i="2"/>
  <c r="BH105" i="2"/>
  <c r="BG105" i="2"/>
  <c r="BF105" i="2"/>
  <c r="BI104" i="2"/>
  <c r="BH104" i="2"/>
  <c r="BG104" i="2"/>
  <c r="BF104" i="2"/>
  <c r="BI103" i="2"/>
  <c r="BH103" i="2"/>
  <c r="BG103" i="2"/>
  <c r="BF103" i="2"/>
  <c r="BI102" i="2"/>
  <c r="H36" i="2" s="1"/>
  <c r="BD88" i="1" s="1"/>
  <c r="BH102" i="2"/>
  <c r="H35" i="2" s="1"/>
  <c r="BC88" i="1" s="1"/>
  <c r="BC87" i="1" s="1"/>
  <c r="BG102" i="2"/>
  <c r="H34" i="2" s="1"/>
  <c r="BB88" i="1" s="1"/>
  <c r="BB87" i="1" s="1"/>
  <c r="BF102" i="2"/>
  <c r="M33" i="2" s="1"/>
  <c r="AW88" i="1" s="1"/>
  <c r="M84" i="2"/>
  <c r="F84" i="2"/>
  <c r="M83" i="2"/>
  <c r="F83" i="2"/>
  <c r="M81" i="2"/>
  <c r="F81" i="2"/>
  <c r="F79" i="2"/>
  <c r="O9" i="2"/>
  <c r="F6" i="2"/>
  <c r="F117" i="2" s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N127" i="2" l="1"/>
  <c r="N89" i="2" s="1"/>
  <c r="BK126" i="2"/>
  <c r="N126" i="2" s="1"/>
  <c r="N88" i="2" s="1"/>
  <c r="W33" i="1"/>
  <c r="AX87" i="1"/>
  <c r="W34" i="1"/>
  <c r="AY87" i="1"/>
  <c r="Y126" i="2"/>
  <c r="W126" i="2"/>
  <c r="AU88" i="1" s="1"/>
  <c r="AU87" i="1" s="1"/>
  <c r="BD87" i="1"/>
  <c r="W35" i="1" s="1"/>
  <c r="AA126" i="2"/>
  <c r="N118" i="4"/>
  <c r="N89" i="4" s="1"/>
  <c r="W118" i="3"/>
  <c r="AU89" i="1" s="1"/>
  <c r="BK118" i="3"/>
  <c r="N118" i="3" s="1"/>
  <c r="N88" i="3" s="1"/>
  <c r="N119" i="3"/>
  <c r="N89" i="3" s="1"/>
  <c r="F78" i="3"/>
  <c r="N131" i="3"/>
  <c r="BE131" i="3" s="1"/>
  <c r="H33" i="4"/>
  <c r="BA90" i="1" s="1"/>
  <c r="BA87" i="1" s="1"/>
  <c r="N229" i="2"/>
  <c r="BE229" i="2" s="1"/>
  <c r="F78" i="2"/>
  <c r="F78" i="4"/>
  <c r="BK130" i="4"/>
  <c r="N130" i="4" s="1"/>
  <c r="N90" i="4" s="1"/>
  <c r="AW87" i="1" l="1"/>
  <c r="AK32" i="1" s="1"/>
  <c r="W32" i="1"/>
  <c r="N97" i="3"/>
  <c r="BE97" i="3" s="1"/>
  <c r="N98" i="3"/>
  <c r="BE98" i="3" s="1"/>
  <c r="N94" i="3"/>
  <c r="N99" i="3"/>
  <c r="BE99" i="3" s="1"/>
  <c r="N95" i="3"/>
  <c r="BE95" i="3" s="1"/>
  <c r="M27" i="3"/>
  <c r="N96" i="3"/>
  <c r="BE96" i="3" s="1"/>
  <c r="BK117" i="4"/>
  <c r="N117" i="4" s="1"/>
  <c r="N88" i="4" s="1"/>
  <c r="N106" i="2"/>
  <c r="BE106" i="2" s="1"/>
  <c r="N102" i="2"/>
  <c r="N107" i="2"/>
  <c r="BE107" i="2" s="1"/>
  <c r="N103" i="2"/>
  <c r="BE103" i="2" s="1"/>
  <c r="M27" i="2"/>
  <c r="N105" i="2"/>
  <c r="BE105" i="2" s="1"/>
  <c r="N104" i="2"/>
  <c r="BE104" i="2" s="1"/>
  <c r="N101" i="2" l="1"/>
  <c r="BE102" i="2"/>
  <c r="N93" i="3"/>
  <c r="BE94" i="3"/>
  <c r="N97" i="4"/>
  <c r="BE97" i="4" s="1"/>
  <c r="N93" i="4"/>
  <c r="N96" i="4"/>
  <c r="BE96" i="4" s="1"/>
  <c r="N98" i="4"/>
  <c r="BE98" i="4" s="1"/>
  <c r="N94" i="4"/>
  <c r="BE94" i="4" s="1"/>
  <c r="M27" i="4"/>
  <c r="N95" i="4"/>
  <c r="BE95" i="4" s="1"/>
  <c r="BE93" i="4" l="1"/>
  <c r="N92" i="4"/>
  <c r="M32" i="3"/>
  <c r="AV89" i="1" s="1"/>
  <c r="AT89" i="1" s="1"/>
  <c r="H32" i="3"/>
  <c r="AZ89" i="1" s="1"/>
  <c r="M28" i="3"/>
  <c r="L101" i="3"/>
  <c r="M32" i="2"/>
  <c r="AV88" i="1" s="1"/>
  <c r="AT88" i="1" s="1"/>
  <c r="H32" i="2"/>
  <c r="AZ88" i="1" s="1"/>
  <c r="M28" i="2"/>
  <c r="L109" i="2"/>
  <c r="AS89" i="1" l="1"/>
  <c r="M30" i="3"/>
  <c r="M28" i="4"/>
  <c r="L100" i="4"/>
  <c r="AS88" i="1"/>
  <c r="M30" i="2"/>
  <c r="H32" i="4"/>
  <c r="AZ90" i="1" s="1"/>
  <c r="AZ87" i="1" s="1"/>
  <c r="M32" i="4"/>
  <c r="AV90" i="1" s="1"/>
  <c r="AT90" i="1" s="1"/>
  <c r="AV87" i="1" l="1"/>
  <c r="AG88" i="1"/>
  <c r="L38" i="2"/>
  <c r="AS87" i="1"/>
  <c r="AS90" i="1"/>
  <c r="M30" i="4"/>
  <c r="L38" i="3"/>
  <c r="AG89" i="1"/>
  <c r="AN89" i="1" s="1"/>
  <c r="L38" i="4" l="1"/>
  <c r="AG90" i="1"/>
  <c r="AN90" i="1" s="1"/>
  <c r="AN88" i="1"/>
  <c r="AG87" i="1"/>
  <c r="AT87" i="1"/>
  <c r="AG93" i="1" l="1"/>
  <c r="AG96" i="1"/>
  <c r="AG95" i="1"/>
  <c r="AG94" i="1"/>
  <c r="AN87" i="1"/>
  <c r="AK26" i="1"/>
  <c r="CD95" i="1" l="1"/>
  <c r="AV95" i="1"/>
  <c r="BY95" i="1" s="1"/>
  <c r="AN95" i="1"/>
  <c r="CD94" i="1"/>
  <c r="AV94" i="1"/>
  <c r="BY94" i="1" s="1"/>
  <c r="CD96" i="1"/>
  <c r="AV96" i="1"/>
  <c r="BY96" i="1" s="1"/>
  <c r="AV93" i="1"/>
  <c r="BY93" i="1" s="1"/>
  <c r="AG92" i="1"/>
  <c r="CD93" i="1"/>
  <c r="AN93" i="1" l="1"/>
  <c r="AK27" i="1"/>
  <c r="AK29" i="1" s="1"/>
  <c r="AG98" i="1"/>
  <c r="AN94" i="1"/>
  <c r="AK31" i="1"/>
  <c r="AN96" i="1"/>
  <c r="W31" i="1"/>
  <c r="AK37" i="1" l="1"/>
  <c r="AN92" i="1"/>
  <c r="AN98" i="1" s="1"/>
</calcChain>
</file>

<file path=xl/sharedStrings.xml><?xml version="1.0" encoding="utf-8"?>
<sst xmlns="http://schemas.openxmlformats.org/spreadsheetml/2006/main" count="2181" uniqueCount="469">
  <si>
    <t>2012</t>
  </si>
  <si>
    <t>List obsahuje:</t>
  </si>
  <si>
    <t>1) Souhrnný list stavby</t>
  </si>
  <si>
    <t>2) Rekapitulace objektů</t>
  </si>
  <si>
    <t>2.0</t>
  </si>
  <si>
    <t>ZAMOK</t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</si>
  <si>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</si>
  <si>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</si>
  <si>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</si>
  <si>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</si>
  <si>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</si>
  <si>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</si>
  <si>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</si>
  <si>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</si>
  <si>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</si>
  <si>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</si>
  <si>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</si>
  <si>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16080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</si>
  <si>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</si>
  <si>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0</t>
  </si>
  <si>
    <t>Stavba:</t>
  </si>
  <si>
    <t>Cyklostezka ve Studénce</t>
  </si>
  <si>
    <t>JKSO:</t>
  </si>
  <si>
    <t/>
  </si>
  <si>
    <t>CC-CZ:</t>
  </si>
  <si>
    <t>Místo:</t>
  </si>
  <si>
    <t xml:space="preserve"> </t>
  </si>
  <si>
    <t>Datum:</t>
  </si>
  <si>
    <t>27. 4. 2017</t>
  </si>
  <si>
    <t>Objednatel:</t>
  </si>
  <si>
    <t>IČ:</t>
  </si>
  <si>
    <t>0,1</t>
  </si>
  <si>
    <t>Město Sudénka</t>
  </si>
  <si>
    <t>DIČ:</t>
  </si>
  <si>
    <t>Zhotovitel:</t>
  </si>
  <si>
    <t>Vyplň údaj</t>
  </si>
  <si>
    <t>Projektant:</t>
  </si>
  <si>
    <t>True</t>
  </si>
  <si>
    <t>Zpracovatel:</t>
  </si>
  <si>
    <t>Ing. Jan Krupička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</si>
  <si>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</si>
  <si>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</si>
  <si>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</si>
  <si>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</si>
  <si>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</si>
  <si>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</si>
  <si>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</si>
  <si>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</si>
  <si>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</si>
  <si>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</si>
  <si>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</si>
  <si>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</si>
  <si>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</si>
  <si>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</si>
  <si>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</si>
  <si>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</si>
  <si>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</si>
  <si>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</si>
  <si>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</si>
  <si>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</si>
  <si>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</si>
  <si>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</si>
  <si>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</si>
  <si>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</si>
  <si>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</si>
  <si>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</si>
  <si>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</si>
  <si>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</si>
  <si>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</si>
  <si>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</si>
  <si>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</si>
  <si>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</si>
  <si>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</si>
  <si>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</si>
  <si>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</si>
  <si>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</si>
  <si>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</si>
  <si>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</si>
  <si>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</si>
  <si>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</si>
  <si>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###NOIMPORT###</t>
  </si>
  <si>
    <t>IMPORT</t>
  </si>
  <si>
    <t>{b9dac0f7-e576-4b96-95ef-98ad3b830a70}</t>
  </si>
  <si>
    <t>{00000000-0000-0000-0000-000000000000}</t>
  </si>
  <si>
    <t>/</t>
  </si>
  <si>
    <t>SO01</t>
  </si>
  <si>
    <t xml:space="preserve"> Cyklostezka</t>
  </si>
  <si>
    <t>1</t>
  </si>
  <si>
    <t>{ab271e43-82a1-4990-b33d-93c4c22b7da5}</t>
  </si>
  <si>
    <t>SO02</t>
  </si>
  <si>
    <t>Cyklotrasa</t>
  </si>
  <si>
    <t>{f26e9e57-df26-494f-baba-58c3d66b65a0}</t>
  </si>
  <si>
    <t>VRN</t>
  </si>
  <si>
    <t>Vedlejší náklady</t>
  </si>
  <si>
    <t>{dbd2b921-ebbb-40fd-8ba5-233cf17869ca}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</si>
  <si>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</si>
  <si>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</si>
  <si>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</si>
  <si>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</si>
  <si>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</si>
  <si>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</si>
  <si>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</si>
  <si>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</si>
  <si>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</si>
  <si>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</si>
  <si>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</si>
  <si>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</si>
  <si>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</si>
  <si>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</si>
  <si>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</si>
  <si>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</si>
  <si>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</si>
  <si>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SO01 -  Cyklostezka</t>
  </si>
  <si>
    <t>Studénka</t>
  </si>
  <si>
    <t>dle výběrového řízení</t>
  </si>
  <si>
    <t xml:space="preserve"> Ing. Jan Krupička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</si>
  <si>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</si>
  <si>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</si>
  <si>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</si>
  <si>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</si>
  <si>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</si>
  <si>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</si>
  <si>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1 -  Zemní práce</t>
  </si>
  <si>
    <t>11 - Přípravné a přidružené práce</t>
  </si>
  <si>
    <t>2 -  Základy,zvláštní zakládání</t>
  </si>
  <si>
    <t>3 -  Svislé a kompletní konstrukce</t>
  </si>
  <si>
    <t>5 -  Komunikace</t>
  </si>
  <si>
    <t>91 -  Doplňující práce na komunikaci</t>
  </si>
  <si>
    <t>96 -  Bourání konstrukcí</t>
  </si>
  <si>
    <t>97 -  Prorážení otvorů</t>
  </si>
  <si>
    <t>99 -  Staveništní přesun hmot</t>
  </si>
  <si>
    <t>767 -  Konstrukce zámečnické</t>
  </si>
  <si>
    <t>VP -   Vícepráce</t>
  </si>
  <si>
    <t>2) Ostatní náklady</t>
  </si>
  <si>
    <t>Zařízení staveniště</t>
  </si>
  <si>
    <t>Mimostav. doprava</t>
  </si>
  <si>
    <t>Územní vlivy</t>
  </si>
  <si>
    <t>Provozní vlivy</t>
  </si>
  <si>
    <t>Ostatní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</si>
  <si>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</si>
  <si>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</si>
  <si>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</si>
  <si>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</si>
  <si>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</si>
  <si>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</si>
  <si>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</si>
  <si>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</si>
  <si>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</si>
  <si>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</si>
  <si>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</si>
  <si>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</si>
  <si>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</si>
  <si>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</si>
  <si>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</si>
  <si>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</si>
  <si>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</si>
  <si>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80</t>
  </si>
  <si>
    <t>K</t>
  </si>
  <si>
    <t>07</t>
  </si>
  <si>
    <t>Dopravní značení provizorní, obsahuje instalaci, pronájem, montáž, demontáž, vyřízení dočasného záboru, poplatky - Vedlejší výdaj</t>
  </si>
  <si>
    <t>soubor</t>
  </si>
  <si>
    <t>4</t>
  </si>
  <si>
    <t>1613153539</t>
  </si>
  <si>
    <t>3</t>
  </si>
  <si>
    <t>121100002RA0</t>
  </si>
  <si>
    <t>Sejmutí ornice a uložení na deponii</t>
  </si>
  <si>
    <t>m3</t>
  </si>
  <si>
    <t>-415024583</t>
  </si>
  <si>
    <t>(0,6*(874,116)*0,40)</t>
  </si>
  <si>
    <t>VV</t>
  </si>
  <si>
    <t>53</t>
  </si>
  <si>
    <t>122102203R001</t>
  </si>
  <si>
    <t>Odkopávky a prokopávky nezapažené pro silnice objemu do 5000 m3 v hornině tř. 1 a 4</t>
  </si>
  <si>
    <t>-971297681</t>
  </si>
  <si>
    <t>(4,5*(874,116)*0,40)</t>
  </si>
  <si>
    <t>52</t>
  </si>
  <si>
    <t>162401102</t>
  </si>
  <si>
    <t>Vodorovné přemístění do 2000 m výkopku/sypaniny z horniny tř. 1 až 4</t>
  </si>
  <si>
    <t>258298984</t>
  </si>
  <si>
    <t>8</t>
  </si>
  <si>
    <t>162401102R001</t>
  </si>
  <si>
    <t>Vodorovné přemístění výkopku z hor.1-4 do 20000 m</t>
  </si>
  <si>
    <t>6424821</t>
  </si>
  <si>
    <t>(450*1.5*0.3) + (487*2.36)</t>
  </si>
  <si>
    <t>16</t>
  </si>
  <si>
    <t>167101102R00</t>
  </si>
  <si>
    <t>Nakládání výkopku z hor.1-4 v množství nad 100 m3</t>
  </si>
  <si>
    <t>442531668</t>
  </si>
  <si>
    <t>4,5*(874,116)*0,40</t>
  </si>
  <si>
    <t>17</t>
  </si>
  <si>
    <t>181201102R00</t>
  </si>
  <si>
    <t>Úprava pláně v násypech v hor. 1-4, se zhutněním</t>
  </si>
  <si>
    <t>m2</t>
  </si>
  <si>
    <t>-1463905831</t>
  </si>
  <si>
    <t>874,116*4</t>
  </si>
  <si>
    <t>18</t>
  </si>
  <si>
    <t>182201101R00</t>
  </si>
  <si>
    <t>Svahování násypů</t>
  </si>
  <si>
    <t>1219575574</t>
  </si>
  <si>
    <t>0,129*0,09*543,42</t>
  </si>
  <si>
    <t>19</t>
  </si>
  <si>
    <t>199000002R00</t>
  </si>
  <si>
    <t>Poplatek za skládku horniny 1- 4</t>
  </si>
  <si>
    <t>-1995871054</t>
  </si>
  <si>
    <t>1350</t>
  </si>
  <si>
    <t>20</t>
  </si>
  <si>
    <t>180401212R01</t>
  </si>
  <si>
    <t>Založení trávníku lučního výsevem ve svahu do 1:2, včetně zalití</t>
  </si>
  <si>
    <t>-296231283</t>
  </si>
  <si>
    <t>2*874,116</t>
  </si>
  <si>
    <t>182301131R00</t>
  </si>
  <si>
    <t>Rozprostření ornice, svah, tl. do 10 cm, nad 500m2</t>
  </si>
  <si>
    <t>-1514898402</t>
  </si>
  <si>
    <t>418,3*2,1</t>
  </si>
  <si>
    <t>22</t>
  </si>
  <si>
    <t>183403253R00</t>
  </si>
  <si>
    <t>Obdělání půdy hrabáním, na svahu 1:2</t>
  </si>
  <si>
    <t>400948406</t>
  </si>
  <si>
    <t>213,6*0,5</t>
  </si>
  <si>
    <t>23</t>
  </si>
  <si>
    <t>183403261R00</t>
  </si>
  <si>
    <t>Obdělání půdy válením, na svahu 1:2</t>
  </si>
  <si>
    <t>-1961439931</t>
  </si>
  <si>
    <t>878/1</t>
  </si>
  <si>
    <t>24</t>
  </si>
  <si>
    <t>00572404R</t>
  </si>
  <si>
    <t>Směs travní dálniční univerzální balení 25kg PROFI</t>
  </si>
  <si>
    <t>kg</t>
  </si>
  <si>
    <t>-1448446086</t>
  </si>
  <si>
    <t>64</t>
  </si>
  <si>
    <t>113106121</t>
  </si>
  <si>
    <t>Rozebrání dlažeb komunikací pro pěší z betonových nebo kamenných dlaždic</t>
  </si>
  <si>
    <t>536432273</t>
  </si>
  <si>
    <t>874,116*3.2</t>
  </si>
  <si>
    <t>63</t>
  </si>
  <si>
    <t>113202111</t>
  </si>
  <si>
    <t>Vytrhání obrub krajníků obrubníků stojatých</t>
  </si>
  <si>
    <t>m</t>
  </si>
  <si>
    <t>-1434875447</t>
  </si>
  <si>
    <t>874,116*2</t>
  </si>
  <si>
    <t>65</t>
  </si>
  <si>
    <t>979990104R001</t>
  </si>
  <si>
    <t>Poplatek za skládku suti - beton</t>
  </si>
  <si>
    <t>t</t>
  </si>
  <si>
    <t>1139884833</t>
  </si>
  <si>
    <t>874,116*3,2*0,122</t>
  </si>
  <si>
    <t>27</t>
  </si>
  <si>
    <t>289971211R00</t>
  </si>
  <si>
    <t>Zřízení vrstvy z geotextilie sklon do 1:5 š.do 3 m</t>
  </si>
  <si>
    <t>-1873594244</t>
  </si>
  <si>
    <t>88</t>
  </si>
  <si>
    <t>08</t>
  </si>
  <si>
    <t>Stabilizace únosnosti podloží ŠD 0-90</t>
  </si>
  <si>
    <t>1043374073</t>
  </si>
  <si>
    <t>258*0,2*4</t>
  </si>
  <si>
    <t>89</t>
  </si>
  <si>
    <t>09</t>
  </si>
  <si>
    <t>Hloubení rýh š do 600mm pro stabilizaci zeminy</t>
  </si>
  <si>
    <t>1572368992</t>
  </si>
  <si>
    <t>4*0,2*260</t>
  </si>
  <si>
    <t>81</t>
  </si>
  <si>
    <t>211531111</t>
  </si>
  <si>
    <t>Výplň odvodňovacích žeber nebo trativodů kamenivem hrubým drceným frakce 16 až 63 mm</t>
  </si>
  <si>
    <t>-1411352896</t>
  </si>
  <si>
    <t>25,5*0,2*4</t>
  </si>
  <si>
    <t>82</t>
  </si>
  <si>
    <t>211971110</t>
  </si>
  <si>
    <t>Zřízení opláštění žeber nebo trativodů geotextilií v rýze nebo zářezu sklonu do 1:2</t>
  </si>
  <si>
    <t>398201909</t>
  </si>
  <si>
    <t>0,11*204</t>
  </si>
  <si>
    <t>67</t>
  </si>
  <si>
    <t>212532111</t>
  </si>
  <si>
    <t>Lože pro trativody z kameniva hrubého drceného frakce 16 až 32 mm</t>
  </si>
  <si>
    <t>-1565447576</t>
  </si>
  <si>
    <t>204*0,3*0,3</t>
  </si>
  <si>
    <t>28</t>
  </si>
  <si>
    <t>388993111R00</t>
  </si>
  <si>
    <t>Chránička kabelu z PVC 110/2,2 mm, výkop</t>
  </si>
  <si>
    <t>2072026135</t>
  </si>
  <si>
    <t>162</t>
  </si>
  <si>
    <t>66</t>
  </si>
  <si>
    <t>935932214</t>
  </si>
  <si>
    <t>Trativod DN. 150mm</t>
  </si>
  <si>
    <t>2122473115</t>
  </si>
  <si>
    <t>204</t>
  </si>
  <si>
    <t>77</t>
  </si>
  <si>
    <t>01</t>
  </si>
  <si>
    <t>Svislá dopravní značka vč. příslušenství a materiálu(slupek, objímka, patka, víčko,značka popřípadě.více značek na jednom sloupku dle dokumentace, DZ - komplet - 20 SLOUPU + značky dle výpisu z technické zprávy a průvodní zprávy</t>
  </si>
  <si>
    <t>926606246</t>
  </si>
  <si>
    <t>71</t>
  </si>
  <si>
    <t>02</t>
  </si>
  <si>
    <t xml:space="preserve">Zkouška únosnosti zemní pláně </t>
  </si>
  <si>
    <t>-460493970</t>
  </si>
  <si>
    <t>72</t>
  </si>
  <si>
    <t>03</t>
  </si>
  <si>
    <t>Úprava svislého čela propustku na čelo kolmé</t>
  </si>
  <si>
    <t>1692303746</t>
  </si>
  <si>
    <t>78</t>
  </si>
  <si>
    <t>04</t>
  </si>
  <si>
    <t xml:space="preserve">Obrubník zahradní stojatý betonový 10/25/100 do bet. lože C25/30 XF4 s boční opěrou </t>
  </si>
  <si>
    <t>-382563606</t>
  </si>
  <si>
    <t>55</t>
  </si>
  <si>
    <t>457971112</t>
  </si>
  <si>
    <t>Zřízení vrstvy z geotextilie o sklonu do 10° š přes 3 do 7,5 m</t>
  </si>
  <si>
    <t>-391130596</t>
  </si>
  <si>
    <t>3360</t>
  </si>
  <si>
    <t>32</t>
  </si>
  <si>
    <t>67352030R01</t>
  </si>
  <si>
    <t>Geotextilie separační 300g/m2</t>
  </si>
  <si>
    <t>1524469996</t>
  </si>
  <si>
    <t>840*4</t>
  </si>
  <si>
    <t>34</t>
  </si>
  <si>
    <t>564871111R00</t>
  </si>
  <si>
    <t>Podklad ze štěrkodrti po zhutnění tloušťky 25 cm</t>
  </si>
  <si>
    <t>534446591</t>
  </si>
  <si>
    <t>874,116*3,8</t>
  </si>
  <si>
    <t>38</t>
  </si>
  <si>
    <t>573111112R00</t>
  </si>
  <si>
    <t>Postřik živičný infiltr.+ posyp,z asfaltu 1 kg/m2</t>
  </si>
  <si>
    <t>2013669739</t>
  </si>
  <si>
    <t>39</t>
  </si>
  <si>
    <t>577141312RT2</t>
  </si>
  <si>
    <t>Beton asfalt. ACO 8 CH,ACO 11,ACO 16, do 3 m, 5 cm, plochy 201-1000 m2</t>
  </si>
  <si>
    <t>-673307483</t>
  </si>
  <si>
    <t>40</t>
  </si>
  <si>
    <t>573211111R00</t>
  </si>
  <si>
    <t>Postřik živičný spojovací z asfaltu 0,5-0,7 kg/m2</t>
  </si>
  <si>
    <t>338795916</t>
  </si>
  <si>
    <t>68</t>
  </si>
  <si>
    <t>914001111R00</t>
  </si>
  <si>
    <t>Osazení sloupků dopr.značky vč. beton. základu</t>
  </si>
  <si>
    <t>kus</t>
  </si>
  <si>
    <t>-602607300</t>
  </si>
  <si>
    <t>73</t>
  </si>
  <si>
    <t>915721121R00</t>
  </si>
  <si>
    <t xml:space="preserve">Vodorovné značení stříkání barvou  </t>
  </si>
  <si>
    <t>343164221</t>
  </si>
  <si>
    <t>76</t>
  </si>
  <si>
    <t>915791111R00</t>
  </si>
  <si>
    <t>Předznačení pro značení dělící čáry,vodící proužky</t>
  </si>
  <si>
    <t>781825302</t>
  </si>
  <si>
    <t>74</t>
  </si>
  <si>
    <t>915791112R00</t>
  </si>
  <si>
    <t>Předznačení pro značení příčné prahy, symbol nevidomí  atd.</t>
  </si>
  <si>
    <t>ks</t>
  </si>
  <si>
    <t>-1147109840</t>
  </si>
  <si>
    <t>69</t>
  </si>
  <si>
    <t>966006132R00</t>
  </si>
  <si>
    <t>Odstranění doprav.značek se sloupky, s bet.patkami</t>
  </si>
  <si>
    <t>1610056585</t>
  </si>
  <si>
    <t>70</t>
  </si>
  <si>
    <t>R001</t>
  </si>
  <si>
    <t>Štěpkování křovin a stromů o průměru do 100 mm</t>
  </si>
  <si>
    <t>460407086</t>
  </si>
  <si>
    <t>10*15</t>
  </si>
  <si>
    <t>83</t>
  </si>
  <si>
    <t>VZ1</t>
  </si>
  <si>
    <t>termoplastická vodorovné DZ( cyklista 800x900) - modrá</t>
  </si>
  <si>
    <t>-2130695526</t>
  </si>
  <si>
    <t>84</t>
  </si>
  <si>
    <t>VZ2</t>
  </si>
  <si>
    <t>termoplastická vodorovné DZ( směr.šipka  1000) - modrá</t>
  </si>
  <si>
    <t>65458591</t>
  </si>
  <si>
    <t>85</t>
  </si>
  <si>
    <t>VZ3</t>
  </si>
  <si>
    <t xml:space="preserve">termoplastická vodorovné DZ( výstražný trojúhelník ) - modrý </t>
  </si>
  <si>
    <t>-41311997</t>
  </si>
  <si>
    <t>86</t>
  </si>
  <si>
    <t>VZ4</t>
  </si>
  <si>
    <t>Vodorovné značení střík.barvou proužků š.12 cm</t>
  </si>
  <si>
    <t>1590722119</t>
  </si>
  <si>
    <t>41</t>
  </si>
  <si>
    <t>917862111R001</t>
  </si>
  <si>
    <t>Osazení stojat. obrub.bet. s opěrou,lože z C 25/30 XF4 tl. 0.1m, včetně bet. obrubníku 10/25/100</t>
  </si>
  <si>
    <t>-701941712</t>
  </si>
  <si>
    <t>87</t>
  </si>
  <si>
    <t>VZ5</t>
  </si>
  <si>
    <t>Příplatek za reflexní úpravu dělících čar 12 cm</t>
  </si>
  <si>
    <t>231271150</t>
  </si>
  <si>
    <t>45</t>
  </si>
  <si>
    <t>979082316R00</t>
  </si>
  <si>
    <t>Vodorovná doprava suti a hmot po suchu do 4000 m</t>
  </si>
  <si>
    <t>172609272</t>
  </si>
  <si>
    <t>000,1788*27,968</t>
  </si>
  <si>
    <t>47</t>
  </si>
  <si>
    <t>998223011R00</t>
  </si>
  <si>
    <t>Přesun hmot, pozemní komunikace, kryt dlážděný</t>
  </si>
  <si>
    <t>-1190388441</t>
  </si>
  <si>
    <t>38*3</t>
  </si>
  <si>
    <t>58</t>
  </si>
  <si>
    <t>460650923</t>
  </si>
  <si>
    <t>Kladení dlažby po překopech z kostek mozaikových do lože z kameniva těženého</t>
  </si>
  <si>
    <t>-679583714</t>
  </si>
  <si>
    <t>874,116*0,3*1,2</t>
  </si>
  <si>
    <t>48</t>
  </si>
  <si>
    <t>05</t>
  </si>
  <si>
    <t>Stojan na kola z pozink oceli jednostranný na 6 kol + lavičky počet dle DP- Vedlejší výdaj</t>
  </si>
  <si>
    <t>501709776</t>
  </si>
  <si>
    <t>56</t>
  </si>
  <si>
    <t>M</t>
  </si>
  <si>
    <t>592453070R004</t>
  </si>
  <si>
    <t>Bet. dlažba tl.8mm</t>
  </si>
  <si>
    <t>803559320</t>
  </si>
  <si>
    <t>11,3*2,9+27,62*2,9</t>
  </si>
  <si>
    <t>57</t>
  </si>
  <si>
    <t>592451190R01</t>
  </si>
  <si>
    <t>Bet. dlažba slepecká tl.8xcm. s půlkulatými výstupky, červená</t>
  </si>
  <si>
    <t>254338171</t>
  </si>
  <si>
    <t>15,36*2,9</t>
  </si>
  <si>
    <t>VP - Vícepráce</t>
  </si>
  <si>
    <t>PN</t>
  </si>
  <si>
    <t>SO02 - Cyklotrasa</t>
  </si>
  <si>
    <t>5</t>
  </si>
  <si>
    <t>161556463</t>
  </si>
  <si>
    <t>12,5*0,4*0,4</t>
  </si>
  <si>
    <t>6</t>
  </si>
  <si>
    <t>167101102R001</t>
  </si>
  <si>
    <t>Nakládání výkopku z hor.1-4 v množství do 100 m3</t>
  </si>
  <si>
    <t>758994984</t>
  </si>
  <si>
    <t>0,4*0,4*12,5*2,5</t>
  </si>
  <si>
    <t>termoplastická vodorovné DZ V20( cyklista 800x900 + 2x šipka)  - bílé</t>
  </si>
  <si>
    <t>1853982755</t>
  </si>
  <si>
    <t>01.1</t>
  </si>
  <si>
    <t>Svislá dopravní značka vč. příslušenství a materiálu(slupek, objímka, patka, víčko,značka popřípadě.více značek na jednom sloupku dle dokumentace, DZ - komplet</t>
  </si>
  <si>
    <t>-643792081</t>
  </si>
  <si>
    <t>122101101R01</t>
  </si>
  <si>
    <t>Odkopávky a prokopávky nezapažené v hornině tř. 1 až 4 objem do 100 m3</t>
  </si>
  <si>
    <t>-1671700993</t>
  </si>
  <si>
    <t>7</t>
  </si>
  <si>
    <t>381690977</t>
  </si>
  <si>
    <t>VRN - Vedlejší náklady</t>
  </si>
  <si>
    <t>VRN1 -  Průzkumné, geodetické a projektové práce</t>
  </si>
  <si>
    <t>013254000</t>
  </si>
  <si>
    <t>Dokumentace skutečného provedení stavby</t>
  </si>
  <si>
    <t>1024</t>
  </si>
  <si>
    <t>-1937111927</t>
  </si>
  <si>
    <t>013254000-01</t>
  </si>
  <si>
    <t>Geodetické práce</t>
  </si>
  <si>
    <t>1759914655</t>
  </si>
  <si>
    <t>013254000-02</t>
  </si>
  <si>
    <t>Vytyčení inženýrských sítí</t>
  </si>
  <si>
    <t>-1887654094</t>
  </si>
  <si>
    <t>013254000-03</t>
  </si>
  <si>
    <t xml:space="preserve">Provizorní ohraničení staveniště </t>
  </si>
  <si>
    <t>1064358755</t>
  </si>
  <si>
    <t>013254000-04</t>
  </si>
  <si>
    <t xml:space="preserve">Čištění komunikací po zelou délku staby </t>
  </si>
  <si>
    <t>1659212143</t>
  </si>
  <si>
    <t>013254000-05</t>
  </si>
  <si>
    <t>Vybudování, provoz a likvidace staveniště</t>
  </si>
  <si>
    <t>121970356</t>
  </si>
  <si>
    <t>013254000-06</t>
  </si>
  <si>
    <t>Vyřízení záborů veřejných ploch a prostranství, vč. úhrad poplatků</t>
  </si>
  <si>
    <t>1185025294</t>
  </si>
  <si>
    <t>013254000-07</t>
  </si>
  <si>
    <t>Geometrické zaměření - geom. plán pro vklad do katastru + věcná břemena</t>
  </si>
  <si>
    <t>1714983447</t>
  </si>
  <si>
    <t>9</t>
  </si>
  <si>
    <t>013254000-08</t>
  </si>
  <si>
    <t>Ochrana inženýrských sítí při stavbě - Chráničky, odkopávky</t>
  </si>
  <si>
    <t>696008149</t>
  </si>
  <si>
    <t>10</t>
  </si>
  <si>
    <t>013254000-09</t>
  </si>
  <si>
    <t>Dočasný informační Bilboard 2,1x2,2m. Včetně montáže, osazení a odvozu.</t>
  </si>
  <si>
    <t>1715613487</t>
  </si>
  <si>
    <t>11</t>
  </si>
  <si>
    <t>013254000-10</t>
  </si>
  <si>
    <t>Pamětní deska, včetně dovozu, montáže, ukotvení</t>
  </si>
  <si>
    <t>1566254954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</si>
</sst>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10"/>
      <color rgb="FF00336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 applyProtection="1"/>
    <xf numFmtId="0" fontId="15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5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8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0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0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0" fillId="6" borderId="9" xfId="0" applyFont="1" applyFill="1" applyBorder="1" applyAlignment="1" applyProtection="1">
      <alignment vertical="center"/>
    </xf>
    <xf numFmtId="0" fontId="15" fillId="0" borderId="22" xfId="0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 applyProtection="1">
      <alignment vertical="center"/>
    </xf>
    <xf numFmtId="4" fontId="28" fillId="0" borderId="17" xfId="0" applyNumberFormat="1" applyFont="1" applyBorder="1" applyAlignment="1" applyProtection="1">
      <alignment vertical="center"/>
    </xf>
    <xf numFmtId="166" fontId="28" fillId="0" borderId="17" xfId="0" applyNumberFormat="1" applyFont="1" applyBorder="1" applyAlignment="1" applyProtection="1">
      <alignment vertical="center"/>
    </xf>
    <xf numFmtId="4" fontId="28" fillId="0" borderId="18" xfId="0" applyNumberFormat="1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 applyProtection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 applyProtection="1">
      <alignment vertical="center"/>
    </xf>
    <xf numFmtId="0" fontId="23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9" fillId="0" borderId="0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5" fillId="0" borderId="25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0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0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6" fillId="0" borderId="4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6" fillId="0" borderId="5" xfId="0" applyFont="1" applyBorder="1" applyAlignment="1" applyProtection="1"/>
    <xf numFmtId="0" fontId="6" fillId="0" borderId="14" xfId="0" applyFont="1" applyBorder="1" applyAlignment="1" applyProtection="1"/>
    <xf numFmtId="166" fontId="6" fillId="0" borderId="0" xfId="0" applyNumberFormat="1" applyFont="1" applyBorder="1" applyAlignment="1" applyProtection="1"/>
    <xf numFmtId="166" fontId="6" fillId="0" borderId="15" xfId="0" applyNumberFormat="1" applyFont="1" applyBorder="1" applyAlignment="1" applyProtection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14" xfId="0" applyFont="1" applyBorder="1" applyAlignment="1" applyProtection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36" fillId="0" borderId="25" xfId="0" applyFont="1" applyBorder="1" applyAlignment="1" applyProtection="1">
      <alignment horizontal="center" vertical="center"/>
    </xf>
    <xf numFmtId="49" fontId="36" fillId="0" borderId="25" xfId="0" applyNumberFormat="1" applyFont="1" applyBorder="1" applyAlignment="1" applyProtection="1">
      <alignment horizontal="left" vertical="center" wrapText="1"/>
    </xf>
    <xf numFmtId="0" fontId="36" fillId="0" borderId="25" xfId="0" applyFont="1" applyBorder="1" applyAlignment="1" applyProtection="1">
      <alignment horizontal="center" vertical="center" wrapText="1"/>
    </xf>
    <xf numFmtId="167" fontId="36" fillId="0" borderId="25" xfId="0" applyNumberFormat="1" applyFont="1" applyBorder="1" applyAlignment="1" applyProtection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9" fillId="0" borderId="0" xfId="0" applyNumberFormat="1" applyFont="1" applyBorder="1" applyAlignment="1" applyProtection="1">
      <alignment vertical="center"/>
    </xf>
    <xf numFmtId="4" fontId="18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4" fontId="27" fillId="0" borderId="0" xfId="0" applyNumberFormat="1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horizontal="left" vertical="center" wrapText="1"/>
    </xf>
    <xf numFmtId="4" fontId="29" fillId="4" borderId="0" xfId="0" applyNumberFormat="1" applyFont="1" applyFill="1" applyBorder="1" applyAlignment="1" applyProtection="1">
      <alignment vertical="center"/>
      <protection locked="0"/>
    </xf>
    <xf numFmtId="4" fontId="29" fillId="0" borderId="0" xfId="0" applyNumberFormat="1" applyFont="1" applyBorder="1" applyAlignment="1" applyProtection="1">
      <alignment vertical="center"/>
    </xf>
    <xf numFmtId="0" fontId="29" fillId="4" borderId="0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center"/>
    </xf>
    <xf numFmtId="4" fontId="23" fillId="0" borderId="0" xfId="0" applyNumberFormat="1" applyFont="1" applyBorder="1" applyAlignment="1" applyProtection="1">
      <alignment horizontal="right" vertical="center"/>
    </xf>
    <xf numFmtId="4" fontId="23" fillId="0" borderId="0" xfId="0" applyNumberFormat="1" applyFont="1" applyBorder="1" applyAlignment="1" applyProtection="1">
      <alignment vertical="center"/>
    </xf>
    <xf numFmtId="4" fontId="23" fillId="6" borderId="0" xfId="0" applyNumberFormat="1" applyFont="1" applyFill="1" applyBorder="1" applyAlignment="1" applyProtection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15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  <xf numFmtId="4" fontId="18" fillId="0" borderId="0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0" fillId="6" borderId="0" xfId="0" applyFont="1" applyFill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" fontId="5" fillId="0" borderId="0" xfId="0" applyNumberFormat="1" applyFont="1" applyBorder="1" applyAlignment="1" applyProtection="1"/>
    <xf numFmtId="4" fontId="32" fillId="0" borderId="0" xfId="0" applyNumberFormat="1" applyFont="1" applyBorder="1" applyAlignment="1" applyProtection="1">
      <alignment vertical="center"/>
    </xf>
    <xf numFmtId="0" fontId="2" fillId="6" borderId="23" xfId="0" applyFont="1" applyFill="1" applyBorder="1" applyAlignment="1" applyProtection="1">
      <alignment horizontal="center" vertical="center" wrapText="1"/>
    </xf>
    <xf numFmtId="0" fontId="33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</xf>
    <xf numFmtId="166" fontId="0" fillId="4" borderId="25" xfId="0" applyNumberFormat="1" applyFont="1" applyFill="1" applyBorder="1" applyAlignment="1" applyProtection="1">
      <alignment vertical="center"/>
      <protection locked="0"/>
    </xf>
    <xf numFmtId="166" fontId="0" fillId="4" borderId="25" xfId="0" applyNumberFormat="1" applyFont="1" applyFill="1" applyBorder="1" applyAlignment="1" applyProtection="1">
      <alignment vertical="center"/>
    </xf>
    <xf numFmtId="4" fontId="0" fillId="0" borderId="25" xfId="0" applyNumberFormat="1" applyFont="1" applyBorder="1" applyAlignment="1" applyProtection="1">
      <alignment vertical="center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vertical="center"/>
    </xf>
    <xf numFmtId="0" fontId="36" fillId="0" borderId="25" xfId="0" applyFont="1" applyBorder="1" applyAlignment="1" applyProtection="1">
      <alignment horizontal="left" vertical="center" wrapText="1"/>
    </xf>
    <xf numFmtId="166" fontId="36" fillId="4" borderId="25" xfId="0" applyNumberFormat="1" applyFont="1" applyFill="1" applyBorder="1" applyAlignment="1" applyProtection="1">
      <alignment vertical="center"/>
      <protection locked="0"/>
    </xf>
    <xf numFmtId="166" fontId="36" fillId="4" borderId="25" xfId="0" applyNumberFormat="1" applyFont="1" applyFill="1" applyBorder="1" applyAlignment="1" applyProtection="1">
      <alignment vertical="center"/>
    </xf>
    <xf numFmtId="4" fontId="36" fillId="0" borderId="25" xfId="0" applyNumberFormat="1" applyFont="1" applyBorder="1" applyAlignment="1" applyProtection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166" fontId="0" fillId="0" borderId="25" xfId="0" applyNumberFormat="1" applyFont="1" applyBorder="1" applyAlignment="1" applyProtection="1">
      <alignment vertical="center"/>
    </xf>
    <xf numFmtId="4" fontId="23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5" fillId="0" borderId="17" xfId="0" applyNumberFormat="1" applyFont="1" applyBorder="1" applyAlignment="1" applyProtection="1"/>
    <xf numFmtId="4" fontId="5" fillId="0" borderId="17" xfId="0" applyNumberFormat="1" applyFont="1" applyBorder="1" applyAlignment="1" applyProtection="1">
      <alignment vertical="center"/>
    </xf>
    <xf numFmtId="4" fontId="5" fillId="0" borderId="23" xfId="0" applyNumberFormat="1" applyFont="1" applyBorder="1" applyAlignment="1" applyProtection="1"/>
    <xf numFmtId="4" fontId="5" fillId="0" borderId="23" xfId="0" applyNumberFormat="1" applyFont="1" applyBorder="1" applyAlignment="1" applyProtection="1">
      <alignment vertical="center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0" fontId="11" fillId="2" borderId="0" xfId="1" applyFont="1" applyFill="1" applyAlignment="1" applyProtection="1">
      <alignment horizontal="center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186" t="s">
        <v>7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R2" s="231" t="s">
        <v>8</v>
      </c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  <c r="BS2" s="17" t="s">
        <v>9</v>
      </c>
      <c r="BT2" s="17" t="s">
        <v>10</v>
      </c>
    </row>
    <row r="3" spans="1:73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9</v>
      </c>
      <c r="BT3" s="17" t="s">
        <v>11</v>
      </c>
    </row>
    <row r="4" spans="1:73" ht="36.950000000000003" customHeight="1">
      <c r="B4" s="21"/>
      <c r="C4" s="188" t="s">
        <v>12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22"/>
      <c r="AS4" s="23" t="s">
        <v>13</v>
      </c>
      <c r="BE4" s="24" t="s">
        <v>14</v>
      </c>
      <c r="BS4" s="17" t="s">
        <v>15</v>
      </c>
    </row>
    <row r="5" spans="1:73" ht="14.45" customHeight="1">
      <c r="B5" s="21"/>
      <c r="C5" s="25"/>
      <c r="D5" s="26" t="s">
        <v>16</v>
      </c>
      <c r="E5" s="25"/>
      <c r="F5" s="25"/>
      <c r="G5" s="25"/>
      <c r="H5" s="25"/>
      <c r="I5" s="25"/>
      <c r="J5" s="25"/>
      <c r="K5" s="192" t="s">
        <v>17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25"/>
      <c r="AQ5" s="22"/>
      <c r="BE5" s="190" t="s">
        <v>18</v>
      </c>
      <c r="BS5" s="17" t="s">
        <v>19</v>
      </c>
    </row>
    <row r="6" spans="1:73" ht="36.950000000000003" customHeight="1">
      <c r="B6" s="21"/>
      <c r="C6" s="25"/>
      <c r="D6" s="28" t="s">
        <v>20</v>
      </c>
      <c r="E6" s="25"/>
      <c r="F6" s="25"/>
      <c r="G6" s="25"/>
      <c r="H6" s="25"/>
      <c r="I6" s="25"/>
      <c r="J6" s="25"/>
      <c r="K6" s="194" t="s">
        <v>21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25"/>
      <c r="AQ6" s="22"/>
      <c r="BE6" s="191"/>
      <c r="BS6" s="17" t="s">
        <v>19</v>
      </c>
    </row>
    <row r="7" spans="1:73" ht="14.45" customHeight="1">
      <c r="B7" s="21"/>
      <c r="C7" s="25"/>
      <c r="D7" s="29" t="s">
        <v>22</v>
      </c>
      <c r="E7" s="25"/>
      <c r="F7" s="25"/>
      <c r="G7" s="25"/>
      <c r="H7" s="25"/>
      <c r="I7" s="25"/>
      <c r="J7" s="25"/>
      <c r="K7" s="27" t="s">
        <v>23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24</v>
      </c>
      <c r="AL7" s="25"/>
      <c r="AM7" s="25"/>
      <c r="AN7" s="27" t="s">
        <v>23</v>
      </c>
      <c r="AO7" s="25"/>
      <c r="AP7" s="25"/>
      <c r="AQ7" s="22"/>
      <c r="BE7" s="191"/>
      <c r="BS7" s="17" t="s">
        <v>19</v>
      </c>
    </row>
    <row r="8" spans="1:73" ht="14.45" customHeight="1">
      <c r="B8" s="21"/>
      <c r="C8" s="25"/>
      <c r="D8" s="29" t="s">
        <v>25</v>
      </c>
      <c r="E8" s="25"/>
      <c r="F8" s="25"/>
      <c r="G8" s="25"/>
      <c r="H8" s="25"/>
      <c r="I8" s="25"/>
      <c r="J8" s="25"/>
      <c r="K8" s="27" t="s">
        <v>26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27</v>
      </c>
      <c r="AL8" s="25"/>
      <c r="AM8" s="25"/>
      <c r="AN8" s="30" t="s">
        <v>28</v>
      </c>
      <c r="AO8" s="25"/>
      <c r="AP8" s="25"/>
      <c r="AQ8" s="22"/>
      <c r="BE8" s="191"/>
      <c r="BS8" s="17" t="s">
        <v>19</v>
      </c>
    </row>
    <row r="9" spans="1:73" ht="14.45" customHeight="1">
      <c r="B9" s="21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2"/>
      <c r="BE9" s="191"/>
      <c r="BS9" s="17" t="s">
        <v>19</v>
      </c>
    </row>
    <row r="10" spans="1:73" ht="14.45" customHeight="1">
      <c r="B10" s="21"/>
      <c r="C10" s="25"/>
      <c r="D10" s="29" t="s">
        <v>29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30</v>
      </c>
      <c r="AL10" s="25"/>
      <c r="AM10" s="25"/>
      <c r="AN10" s="27" t="s">
        <v>23</v>
      </c>
      <c r="AO10" s="25"/>
      <c r="AP10" s="25"/>
      <c r="AQ10" s="22"/>
      <c r="BE10" s="191"/>
      <c r="BS10" s="17" t="s">
        <v>31</v>
      </c>
    </row>
    <row r="11" spans="1:73" ht="18.399999999999999" customHeight="1">
      <c r="B11" s="21"/>
      <c r="C11" s="25"/>
      <c r="D11" s="25"/>
      <c r="E11" s="27" t="s">
        <v>32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33</v>
      </c>
      <c r="AL11" s="25"/>
      <c r="AM11" s="25"/>
      <c r="AN11" s="27" t="s">
        <v>23</v>
      </c>
      <c r="AO11" s="25"/>
      <c r="AP11" s="25"/>
      <c r="AQ11" s="22"/>
      <c r="BE11" s="191"/>
      <c r="BS11" s="17" t="s">
        <v>31</v>
      </c>
    </row>
    <row r="12" spans="1:73" ht="6.95" customHeight="1">
      <c r="B12" s="2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2"/>
      <c r="BE12" s="191"/>
      <c r="BS12" s="17" t="s">
        <v>31</v>
      </c>
    </row>
    <row r="13" spans="1:73" ht="14.45" customHeight="1">
      <c r="B13" s="21"/>
      <c r="C13" s="25"/>
      <c r="D13" s="29" t="s">
        <v>34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30</v>
      </c>
      <c r="AL13" s="25"/>
      <c r="AM13" s="25"/>
      <c r="AN13" s="31" t="s">
        <v>35</v>
      </c>
      <c r="AO13" s="25"/>
      <c r="AP13" s="25"/>
      <c r="AQ13" s="22"/>
      <c r="BE13" s="191"/>
      <c r="BS13" s="17" t="s">
        <v>31</v>
      </c>
    </row>
    <row r="14" spans="1:73">
      <c r="B14" s="21"/>
      <c r="C14" s="25"/>
      <c r="D14" s="25"/>
      <c r="E14" s="195" t="s">
        <v>35</v>
      </c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29" t="s">
        <v>33</v>
      </c>
      <c r="AL14" s="25"/>
      <c r="AM14" s="25"/>
      <c r="AN14" s="31" t="s">
        <v>35</v>
      </c>
      <c r="AO14" s="25"/>
      <c r="AP14" s="25"/>
      <c r="AQ14" s="22"/>
      <c r="BE14" s="191"/>
      <c r="BS14" s="17" t="s">
        <v>31</v>
      </c>
    </row>
    <row r="15" spans="1:73" ht="6.95" customHeight="1">
      <c r="B15" s="2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2"/>
      <c r="BE15" s="191"/>
      <c r="BS15" s="17" t="s">
        <v>6</v>
      </c>
    </row>
    <row r="16" spans="1:73" ht="14.45" customHeight="1">
      <c r="B16" s="21"/>
      <c r="C16" s="25"/>
      <c r="D16" s="29" t="s">
        <v>36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30</v>
      </c>
      <c r="AL16" s="25"/>
      <c r="AM16" s="25"/>
      <c r="AN16" s="27" t="s">
        <v>23</v>
      </c>
      <c r="AO16" s="25"/>
      <c r="AP16" s="25"/>
      <c r="AQ16" s="22"/>
      <c r="BE16" s="191"/>
      <c r="BS16" s="17" t="s">
        <v>6</v>
      </c>
    </row>
    <row r="17" spans="2:71" ht="18.399999999999999" customHeight="1">
      <c r="B17" s="21"/>
      <c r="C17" s="25"/>
      <c r="D17" s="25"/>
      <c r="E17" s="27" t="s">
        <v>26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33</v>
      </c>
      <c r="AL17" s="25"/>
      <c r="AM17" s="25"/>
      <c r="AN17" s="27" t="s">
        <v>23</v>
      </c>
      <c r="AO17" s="25"/>
      <c r="AP17" s="25"/>
      <c r="AQ17" s="22"/>
      <c r="BE17" s="191"/>
      <c r="BS17" s="17" t="s">
        <v>37</v>
      </c>
    </row>
    <row r="18" spans="2:71" ht="6.95" customHeight="1">
      <c r="B18" s="2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2"/>
      <c r="BE18" s="191"/>
      <c r="BS18" s="17" t="s">
        <v>9</v>
      </c>
    </row>
    <row r="19" spans="2:71" ht="14.45" customHeight="1">
      <c r="B19" s="21"/>
      <c r="C19" s="25"/>
      <c r="D19" s="29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30</v>
      </c>
      <c r="AL19" s="25"/>
      <c r="AM19" s="25"/>
      <c r="AN19" s="27" t="s">
        <v>23</v>
      </c>
      <c r="AO19" s="25"/>
      <c r="AP19" s="25"/>
      <c r="AQ19" s="22"/>
      <c r="BE19" s="191"/>
      <c r="BS19" s="17" t="s">
        <v>9</v>
      </c>
    </row>
    <row r="20" spans="2:71" ht="18.399999999999999" customHeight="1">
      <c r="B20" s="21"/>
      <c r="C20" s="25"/>
      <c r="D20" s="25"/>
      <c r="E20" s="27" t="s">
        <v>39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33</v>
      </c>
      <c r="AL20" s="25"/>
      <c r="AM20" s="25"/>
      <c r="AN20" s="27" t="s">
        <v>23</v>
      </c>
      <c r="AO20" s="25"/>
      <c r="AP20" s="25"/>
      <c r="AQ20" s="22"/>
      <c r="BE20" s="191"/>
    </row>
    <row r="21" spans="2:71" ht="6.95" customHeight="1">
      <c r="B21" s="2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2"/>
      <c r="BE21" s="191"/>
    </row>
    <row r="22" spans="2:71">
      <c r="B22" s="21"/>
      <c r="C22" s="25"/>
      <c r="D22" s="29" t="s">
        <v>40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2"/>
      <c r="BE22" s="191"/>
    </row>
    <row r="23" spans="2:71" ht="22.5" customHeight="1">
      <c r="B23" s="21"/>
      <c r="C23" s="25"/>
      <c r="D23" s="25"/>
      <c r="E23" s="197" t="s">
        <v>23</v>
      </c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25"/>
      <c r="AP23" s="25"/>
      <c r="AQ23" s="22"/>
      <c r="BE23" s="191"/>
    </row>
    <row r="24" spans="2:71" ht="6.95" customHeight="1">
      <c r="B24" s="21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2"/>
      <c r="BE24" s="191"/>
    </row>
    <row r="25" spans="2:71" ht="6.95" customHeight="1">
      <c r="B25" s="21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2"/>
      <c r="BE25" s="191"/>
    </row>
    <row r="26" spans="2:71" ht="14.45" customHeight="1">
      <c r="B26" s="21"/>
      <c r="C26" s="25"/>
      <c r="D26" s="33" t="s">
        <v>41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98">
        <f>ROUND(AG87,2)</f>
        <v>0</v>
      </c>
      <c r="AL26" s="193"/>
      <c r="AM26" s="193"/>
      <c r="AN26" s="193"/>
      <c r="AO26" s="193"/>
      <c r="AP26" s="25"/>
      <c r="AQ26" s="22"/>
      <c r="BE26" s="191"/>
    </row>
    <row r="27" spans="2:71" ht="14.45" customHeight="1">
      <c r="B27" s="21"/>
      <c r="C27" s="25"/>
      <c r="D27" s="33" t="s">
        <v>42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98">
        <f>ROUND(AG92,2)</f>
        <v>0</v>
      </c>
      <c r="AL27" s="198"/>
      <c r="AM27" s="198"/>
      <c r="AN27" s="198"/>
      <c r="AO27" s="198"/>
      <c r="AP27" s="25"/>
      <c r="AQ27" s="22"/>
      <c r="BE27" s="191"/>
    </row>
    <row r="28" spans="2:71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191"/>
    </row>
    <row r="29" spans="2:71" s="1" customFormat="1" ht="25.9" customHeight="1">
      <c r="B29" s="34"/>
      <c r="C29" s="35"/>
      <c r="D29" s="37" t="s">
        <v>43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199">
        <f>ROUND(AK26+AK27,2)</f>
        <v>0</v>
      </c>
      <c r="AL29" s="200"/>
      <c r="AM29" s="200"/>
      <c r="AN29" s="200"/>
      <c r="AO29" s="200"/>
      <c r="AP29" s="35"/>
      <c r="AQ29" s="36"/>
      <c r="BE29" s="191"/>
    </row>
    <row r="30" spans="2:71" s="1" customFormat="1" ht="6.95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191"/>
    </row>
    <row r="31" spans="2:71" s="2" customFormat="1" ht="14.45" customHeight="1">
      <c r="B31" s="39"/>
      <c r="C31" s="40"/>
      <c r="D31" s="41" t="s">
        <v>44</v>
      </c>
      <c r="E31" s="40"/>
      <c r="F31" s="41" t="s">
        <v>45</v>
      </c>
      <c r="G31" s="40"/>
      <c r="H31" s="40"/>
      <c r="I31" s="40"/>
      <c r="J31" s="40"/>
      <c r="K31" s="40"/>
      <c r="L31" s="201">
        <v>0.21</v>
      </c>
      <c r="M31" s="202"/>
      <c r="N31" s="202"/>
      <c r="O31" s="202"/>
      <c r="P31" s="40"/>
      <c r="Q31" s="40"/>
      <c r="R31" s="40"/>
      <c r="S31" s="40"/>
      <c r="T31" s="43" t="s">
        <v>46</v>
      </c>
      <c r="U31" s="40"/>
      <c r="V31" s="40"/>
      <c r="W31" s="203">
        <f>ROUND(AZ87+SUM(CD93:CD97),2)</f>
        <v>0</v>
      </c>
      <c r="X31" s="202"/>
      <c r="Y31" s="202"/>
      <c r="Z31" s="202"/>
      <c r="AA31" s="202"/>
      <c r="AB31" s="202"/>
      <c r="AC31" s="202"/>
      <c r="AD31" s="202"/>
      <c r="AE31" s="202"/>
      <c r="AF31" s="40"/>
      <c r="AG31" s="40"/>
      <c r="AH31" s="40"/>
      <c r="AI31" s="40"/>
      <c r="AJ31" s="40"/>
      <c r="AK31" s="203">
        <f>ROUND(AV87+SUM(BY93:BY97),2)</f>
        <v>0</v>
      </c>
      <c r="AL31" s="202"/>
      <c r="AM31" s="202"/>
      <c r="AN31" s="202"/>
      <c r="AO31" s="202"/>
      <c r="AP31" s="40"/>
      <c r="AQ31" s="44"/>
      <c r="BE31" s="191"/>
    </row>
    <row r="32" spans="2:71" s="2" customFormat="1" ht="14.45" customHeight="1">
      <c r="B32" s="39"/>
      <c r="C32" s="40"/>
      <c r="D32" s="40"/>
      <c r="E32" s="40"/>
      <c r="F32" s="41" t="s">
        <v>47</v>
      </c>
      <c r="G32" s="40"/>
      <c r="H32" s="40"/>
      <c r="I32" s="40"/>
      <c r="J32" s="40"/>
      <c r="K32" s="40"/>
      <c r="L32" s="201">
        <v>0.15</v>
      </c>
      <c r="M32" s="202"/>
      <c r="N32" s="202"/>
      <c r="O32" s="202"/>
      <c r="P32" s="40"/>
      <c r="Q32" s="40"/>
      <c r="R32" s="40"/>
      <c r="S32" s="40"/>
      <c r="T32" s="43" t="s">
        <v>46</v>
      </c>
      <c r="U32" s="40"/>
      <c r="V32" s="40"/>
      <c r="W32" s="203">
        <f>ROUND(BA87+SUM(CE93:CE97),2)</f>
        <v>0</v>
      </c>
      <c r="X32" s="202"/>
      <c r="Y32" s="202"/>
      <c r="Z32" s="202"/>
      <c r="AA32" s="202"/>
      <c r="AB32" s="202"/>
      <c r="AC32" s="202"/>
      <c r="AD32" s="202"/>
      <c r="AE32" s="202"/>
      <c r="AF32" s="40"/>
      <c r="AG32" s="40"/>
      <c r="AH32" s="40"/>
      <c r="AI32" s="40"/>
      <c r="AJ32" s="40"/>
      <c r="AK32" s="203">
        <f>ROUND(AW87+SUM(BZ93:BZ97),2)</f>
        <v>0</v>
      </c>
      <c r="AL32" s="202"/>
      <c r="AM32" s="202"/>
      <c r="AN32" s="202"/>
      <c r="AO32" s="202"/>
      <c r="AP32" s="40"/>
      <c r="AQ32" s="44"/>
      <c r="BE32" s="191"/>
    </row>
    <row r="33" spans="2:57" s="2" customFormat="1" ht="14.45" hidden="1" customHeight="1">
      <c r="B33" s="39"/>
      <c r="C33" s="40"/>
      <c r="D33" s="40"/>
      <c r="E33" s="40"/>
      <c r="F33" s="41" t="s">
        <v>48</v>
      </c>
      <c r="G33" s="40"/>
      <c r="H33" s="40"/>
      <c r="I33" s="40"/>
      <c r="J33" s="40"/>
      <c r="K33" s="40"/>
      <c r="L33" s="201">
        <v>0.21</v>
      </c>
      <c r="M33" s="202"/>
      <c r="N33" s="202"/>
      <c r="O33" s="202"/>
      <c r="P33" s="40"/>
      <c r="Q33" s="40"/>
      <c r="R33" s="40"/>
      <c r="S33" s="40"/>
      <c r="T33" s="43" t="s">
        <v>46</v>
      </c>
      <c r="U33" s="40"/>
      <c r="V33" s="40"/>
      <c r="W33" s="203">
        <f>ROUND(BB87+SUM(CF93:CF97),2)</f>
        <v>0</v>
      </c>
      <c r="X33" s="202"/>
      <c r="Y33" s="202"/>
      <c r="Z33" s="202"/>
      <c r="AA33" s="202"/>
      <c r="AB33" s="202"/>
      <c r="AC33" s="202"/>
      <c r="AD33" s="202"/>
      <c r="AE33" s="202"/>
      <c r="AF33" s="40"/>
      <c r="AG33" s="40"/>
      <c r="AH33" s="40"/>
      <c r="AI33" s="40"/>
      <c r="AJ33" s="40"/>
      <c r="AK33" s="203">
        <v>0</v>
      </c>
      <c r="AL33" s="202"/>
      <c r="AM33" s="202"/>
      <c r="AN33" s="202"/>
      <c r="AO33" s="202"/>
      <c r="AP33" s="40"/>
      <c r="AQ33" s="44"/>
      <c r="BE33" s="191"/>
    </row>
    <row r="34" spans="2:57" s="2" customFormat="1" ht="14.45" hidden="1" customHeight="1">
      <c r="B34" s="39"/>
      <c r="C34" s="40"/>
      <c r="D34" s="40"/>
      <c r="E34" s="40"/>
      <c r="F34" s="41" t="s">
        <v>49</v>
      </c>
      <c r="G34" s="40"/>
      <c r="H34" s="40"/>
      <c r="I34" s="40"/>
      <c r="J34" s="40"/>
      <c r="K34" s="40"/>
      <c r="L34" s="201">
        <v>0.15</v>
      </c>
      <c r="M34" s="202"/>
      <c r="N34" s="202"/>
      <c r="O34" s="202"/>
      <c r="P34" s="40"/>
      <c r="Q34" s="40"/>
      <c r="R34" s="40"/>
      <c r="S34" s="40"/>
      <c r="T34" s="43" t="s">
        <v>46</v>
      </c>
      <c r="U34" s="40"/>
      <c r="V34" s="40"/>
      <c r="W34" s="203">
        <f>ROUND(BC87+SUM(CG93:CG97),2)</f>
        <v>0</v>
      </c>
      <c r="X34" s="202"/>
      <c r="Y34" s="202"/>
      <c r="Z34" s="202"/>
      <c r="AA34" s="202"/>
      <c r="AB34" s="202"/>
      <c r="AC34" s="202"/>
      <c r="AD34" s="202"/>
      <c r="AE34" s="202"/>
      <c r="AF34" s="40"/>
      <c r="AG34" s="40"/>
      <c r="AH34" s="40"/>
      <c r="AI34" s="40"/>
      <c r="AJ34" s="40"/>
      <c r="AK34" s="203">
        <v>0</v>
      </c>
      <c r="AL34" s="202"/>
      <c r="AM34" s="202"/>
      <c r="AN34" s="202"/>
      <c r="AO34" s="202"/>
      <c r="AP34" s="40"/>
      <c r="AQ34" s="44"/>
      <c r="BE34" s="191"/>
    </row>
    <row r="35" spans="2:57" s="2" customFormat="1" ht="14.45" hidden="1" customHeight="1">
      <c r="B35" s="39"/>
      <c r="C35" s="40"/>
      <c r="D35" s="40"/>
      <c r="E35" s="40"/>
      <c r="F35" s="41" t="s">
        <v>50</v>
      </c>
      <c r="G35" s="40"/>
      <c r="H35" s="40"/>
      <c r="I35" s="40"/>
      <c r="J35" s="40"/>
      <c r="K35" s="40"/>
      <c r="L35" s="201">
        <v>0</v>
      </c>
      <c r="M35" s="202"/>
      <c r="N35" s="202"/>
      <c r="O35" s="202"/>
      <c r="P35" s="40"/>
      <c r="Q35" s="40"/>
      <c r="R35" s="40"/>
      <c r="S35" s="40"/>
      <c r="T35" s="43" t="s">
        <v>46</v>
      </c>
      <c r="U35" s="40"/>
      <c r="V35" s="40"/>
      <c r="W35" s="203">
        <f>ROUND(BD87+SUM(CH93:CH97),2)</f>
        <v>0</v>
      </c>
      <c r="X35" s="202"/>
      <c r="Y35" s="202"/>
      <c r="Z35" s="202"/>
      <c r="AA35" s="202"/>
      <c r="AB35" s="202"/>
      <c r="AC35" s="202"/>
      <c r="AD35" s="202"/>
      <c r="AE35" s="202"/>
      <c r="AF35" s="40"/>
      <c r="AG35" s="40"/>
      <c r="AH35" s="40"/>
      <c r="AI35" s="40"/>
      <c r="AJ35" s="40"/>
      <c r="AK35" s="203">
        <v>0</v>
      </c>
      <c r="AL35" s="202"/>
      <c r="AM35" s="202"/>
      <c r="AN35" s="202"/>
      <c r="AO35" s="202"/>
      <c r="AP35" s="40"/>
      <c r="AQ35" s="44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>
      <c r="B37" s="34"/>
      <c r="C37" s="45"/>
      <c r="D37" s="46" t="s">
        <v>51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52</v>
      </c>
      <c r="U37" s="47"/>
      <c r="V37" s="47"/>
      <c r="W37" s="47"/>
      <c r="X37" s="204" t="s">
        <v>53</v>
      </c>
      <c r="Y37" s="205"/>
      <c r="Z37" s="205"/>
      <c r="AA37" s="205"/>
      <c r="AB37" s="205"/>
      <c r="AC37" s="47"/>
      <c r="AD37" s="47"/>
      <c r="AE37" s="47"/>
      <c r="AF37" s="47"/>
      <c r="AG37" s="47"/>
      <c r="AH37" s="47"/>
      <c r="AI37" s="47"/>
      <c r="AJ37" s="47"/>
      <c r="AK37" s="206">
        <f>SUM(AK29:AK35)</f>
        <v>0</v>
      </c>
      <c r="AL37" s="205"/>
      <c r="AM37" s="205"/>
      <c r="AN37" s="205"/>
      <c r="AO37" s="207"/>
      <c r="AP37" s="45"/>
      <c r="AQ37" s="36"/>
    </row>
    <row r="38" spans="2:57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 ht="13.5">
      <c r="B39" s="21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2"/>
    </row>
    <row r="40" spans="2:57" ht="13.5">
      <c r="B40" s="2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2"/>
    </row>
    <row r="41" spans="2:57" ht="13.5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2"/>
    </row>
    <row r="42" spans="2:57" ht="13.5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2"/>
    </row>
    <row r="43" spans="2:57" ht="13.5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2"/>
    </row>
    <row r="44" spans="2:57" ht="13.5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2"/>
    </row>
    <row r="45" spans="2:57" ht="13.5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2"/>
    </row>
    <row r="46" spans="2:57" ht="13.5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2"/>
    </row>
    <row r="47" spans="2:57" ht="13.5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2"/>
    </row>
    <row r="48" spans="2:57" ht="13.5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2"/>
    </row>
    <row r="49" spans="2:43" s="1" customFormat="1">
      <c r="B49" s="34"/>
      <c r="C49" s="35"/>
      <c r="D49" s="49" t="s">
        <v>54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55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 ht="13.5">
      <c r="B50" s="21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2"/>
    </row>
    <row r="51" spans="2:43" ht="13.5">
      <c r="B51" s="21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2"/>
    </row>
    <row r="52" spans="2:43" ht="13.5">
      <c r="B52" s="21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2"/>
    </row>
    <row r="53" spans="2:43" ht="13.5">
      <c r="B53" s="21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2"/>
    </row>
    <row r="54" spans="2:43" ht="13.5">
      <c r="B54" s="21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2"/>
    </row>
    <row r="55" spans="2:43" ht="13.5">
      <c r="B55" s="21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2"/>
    </row>
    <row r="56" spans="2:43" ht="13.5">
      <c r="B56" s="21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2"/>
    </row>
    <row r="57" spans="2:43" ht="13.5">
      <c r="B57" s="21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2"/>
    </row>
    <row r="58" spans="2:43" s="1" customFormat="1">
      <c r="B58" s="34"/>
      <c r="C58" s="35"/>
      <c r="D58" s="54" t="s">
        <v>56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57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56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57</v>
      </c>
      <c r="AN58" s="55"/>
      <c r="AO58" s="57"/>
      <c r="AP58" s="35"/>
      <c r="AQ58" s="36"/>
    </row>
    <row r="59" spans="2:43" ht="13.5">
      <c r="B59" s="21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2"/>
    </row>
    <row r="60" spans="2:43" s="1" customFormat="1">
      <c r="B60" s="34"/>
      <c r="C60" s="35"/>
      <c r="D60" s="49" t="s">
        <v>58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59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 ht="13.5">
      <c r="B61" s="21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2"/>
    </row>
    <row r="62" spans="2:43" ht="13.5">
      <c r="B62" s="21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2"/>
    </row>
    <row r="63" spans="2:43" ht="13.5">
      <c r="B63" s="21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2"/>
    </row>
    <row r="64" spans="2:43" ht="13.5">
      <c r="B64" s="21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2"/>
    </row>
    <row r="65" spans="2:43" ht="13.5">
      <c r="B65" s="21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2"/>
    </row>
    <row r="66" spans="2:43" ht="13.5">
      <c r="B66" s="21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2"/>
    </row>
    <row r="67" spans="2:43" ht="13.5">
      <c r="B67" s="21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2"/>
    </row>
    <row r="68" spans="2:43" ht="13.5">
      <c r="B68" s="21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2"/>
    </row>
    <row r="69" spans="2:43" s="1" customFormat="1">
      <c r="B69" s="34"/>
      <c r="C69" s="35"/>
      <c r="D69" s="54" t="s">
        <v>56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57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56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57</v>
      </c>
      <c r="AN69" s="55"/>
      <c r="AO69" s="57"/>
      <c r="AP69" s="35"/>
      <c r="AQ69" s="36"/>
    </row>
    <row r="70" spans="2:43" s="1" customFormat="1" ht="6.95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>
      <c r="B76" s="34"/>
      <c r="C76" s="188" t="s">
        <v>60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36"/>
    </row>
    <row r="77" spans="2:43" s="3" customFormat="1" ht="14.45" customHeight="1">
      <c r="B77" s="64"/>
      <c r="C77" s="29" t="s">
        <v>16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16080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>
      <c r="B78" s="67"/>
      <c r="C78" s="68" t="s">
        <v>20</v>
      </c>
      <c r="D78" s="69"/>
      <c r="E78" s="69"/>
      <c r="F78" s="69"/>
      <c r="G78" s="69"/>
      <c r="H78" s="69"/>
      <c r="I78" s="69"/>
      <c r="J78" s="69"/>
      <c r="K78" s="69"/>
      <c r="L78" s="208" t="str">
        <f>K6</f>
        <v>Cyklostezka ve Studénce</v>
      </c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69"/>
      <c r="AQ78" s="70"/>
    </row>
    <row r="79" spans="2:43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>
      <c r="B80" s="34"/>
      <c r="C80" s="29" t="s">
        <v>25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 xml:space="preserve"> 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27</v>
      </c>
      <c r="AJ80" s="35"/>
      <c r="AK80" s="35"/>
      <c r="AL80" s="35"/>
      <c r="AM80" s="72" t="str">
        <f>IF(AN8= "","",AN8)</f>
        <v>27. 4. 2017</v>
      </c>
      <c r="AN80" s="35"/>
      <c r="AO80" s="35"/>
      <c r="AP80" s="35"/>
      <c r="AQ80" s="36"/>
    </row>
    <row r="81" spans="1:89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>
      <c r="B82" s="34"/>
      <c r="C82" s="29" t="s">
        <v>29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Město Sudénka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36</v>
      </c>
      <c r="AJ82" s="35"/>
      <c r="AK82" s="35"/>
      <c r="AL82" s="35"/>
      <c r="AM82" s="210" t="str">
        <f>IF(E17="","",E17)</f>
        <v xml:space="preserve"> </v>
      </c>
      <c r="AN82" s="210"/>
      <c r="AO82" s="210"/>
      <c r="AP82" s="210"/>
      <c r="AQ82" s="36"/>
      <c r="AS82" s="211" t="s">
        <v>61</v>
      </c>
      <c r="AT82" s="212"/>
      <c r="AU82" s="73"/>
      <c r="AV82" s="73"/>
      <c r="AW82" s="73"/>
      <c r="AX82" s="73"/>
      <c r="AY82" s="73"/>
      <c r="AZ82" s="73"/>
      <c r="BA82" s="73"/>
      <c r="BB82" s="73"/>
      <c r="BC82" s="73"/>
      <c r="BD82" s="74"/>
    </row>
    <row r="83" spans="1:89" s="1" customFormat="1">
      <c r="B83" s="34"/>
      <c r="C83" s="29" t="s">
        <v>34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38</v>
      </c>
      <c r="AJ83" s="35"/>
      <c r="AK83" s="35"/>
      <c r="AL83" s="35"/>
      <c r="AM83" s="210" t="str">
        <f>IF(E20="","",E20)</f>
        <v>Ing. Jan Krupička</v>
      </c>
      <c r="AN83" s="210"/>
      <c r="AO83" s="210"/>
      <c r="AP83" s="210"/>
      <c r="AQ83" s="36"/>
      <c r="AS83" s="213"/>
      <c r="AT83" s="214"/>
      <c r="AU83" s="75"/>
      <c r="AV83" s="75"/>
      <c r="AW83" s="75"/>
      <c r="AX83" s="75"/>
      <c r="AY83" s="75"/>
      <c r="AZ83" s="75"/>
      <c r="BA83" s="75"/>
      <c r="BB83" s="75"/>
      <c r="BC83" s="75"/>
      <c r="BD83" s="76"/>
    </row>
    <row r="84" spans="1:89" s="1" customFormat="1" ht="10.9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15"/>
      <c r="AT84" s="216"/>
      <c r="AU84" s="35"/>
      <c r="AV84" s="35"/>
      <c r="AW84" s="35"/>
      <c r="AX84" s="35"/>
      <c r="AY84" s="35"/>
      <c r="AZ84" s="35"/>
      <c r="BA84" s="35"/>
      <c r="BB84" s="35"/>
      <c r="BC84" s="35"/>
      <c r="BD84" s="77"/>
    </row>
    <row r="85" spans="1:89" s="1" customFormat="1" ht="29.25" customHeight="1">
      <c r="B85" s="34"/>
      <c r="C85" s="217" t="s">
        <v>62</v>
      </c>
      <c r="D85" s="218"/>
      <c r="E85" s="218"/>
      <c r="F85" s="218"/>
      <c r="G85" s="218"/>
      <c r="H85" s="78"/>
      <c r="I85" s="219" t="s">
        <v>63</v>
      </c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9" t="s">
        <v>64</v>
      </c>
      <c r="AH85" s="218"/>
      <c r="AI85" s="218"/>
      <c r="AJ85" s="218"/>
      <c r="AK85" s="218"/>
      <c r="AL85" s="218"/>
      <c r="AM85" s="218"/>
      <c r="AN85" s="219" t="s">
        <v>65</v>
      </c>
      <c r="AO85" s="218"/>
      <c r="AP85" s="220"/>
      <c r="AQ85" s="36"/>
      <c r="AS85" s="79" t="s">
        <v>66</v>
      </c>
      <c r="AT85" s="80" t="s">
        <v>67</v>
      </c>
      <c r="AU85" s="80" t="s">
        <v>68</v>
      </c>
      <c r="AV85" s="80" t="s">
        <v>69</v>
      </c>
      <c r="AW85" s="80" t="s">
        <v>70</v>
      </c>
      <c r="AX85" s="80" t="s">
        <v>71</v>
      </c>
      <c r="AY85" s="80" t="s">
        <v>72</v>
      </c>
      <c r="AZ85" s="80" t="s">
        <v>73</v>
      </c>
      <c r="BA85" s="80" t="s">
        <v>74</v>
      </c>
      <c r="BB85" s="80" t="s">
        <v>75</v>
      </c>
      <c r="BC85" s="80" t="s">
        <v>76</v>
      </c>
      <c r="BD85" s="81" t="s">
        <v>77</v>
      </c>
    </row>
    <row r="86" spans="1:89" s="1" customFormat="1" ht="10.9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82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50000000000003" customHeight="1">
      <c r="B87" s="67"/>
      <c r="C87" s="83" t="s">
        <v>78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228">
        <f>ROUND(SUM(AG88:AG90),2)</f>
        <v>0</v>
      </c>
      <c r="AH87" s="228"/>
      <c r="AI87" s="228"/>
      <c r="AJ87" s="228"/>
      <c r="AK87" s="228"/>
      <c r="AL87" s="228"/>
      <c r="AM87" s="228"/>
      <c r="AN87" s="229">
        <f>SUM(AG87,AT87)</f>
        <v>0</v>
      </c>
      <c r="AO87" s="229"/>
      <c r="AP87" s="229"/>
      <c r="AQ87" s="70"/>
      <c r="AS87" s="85">
        <f>ROUND(SUM(AS88:AS90),2)</f>
        <v>0</v>
      </c>
      <c r="AT87" s="86">
        <f>ROUND(SUM(AV87:AW87),2)</f>
        <v>0</v>
      </c>
      <c r="AU87" s="87">
        <f>ROUND(SUM(AU88:AU90),5)</f>
        <v>0</v>
      </c>
      <c r="AV87" s="86">
        <f>ROUND(AZ87*L31,2)</f>
        <v>0</v>
      </c>
      <c r="AW87" s="86">
        <f>ROUND(BA87*L32,2)</f>
        <v>0</v>
      </c>
      <c r="AX87" s="86">
        <f>ROUND(BB87*L31,2)</f>
        <v>0</v>
      </c>
      <c r="AY87" s="86">
        <f>ROUND(BC87*L32,2)</f>
        <v>0</v>
      </c>
      <c r="AZ87" s="86">
        <f>ROUND(SUM(AZ88:AZ90),2)</f>
        <v>0</v>
      </c>
      <c r="BA87" s="86">
        <f>ROUND(SUM(BA88:BA90),2)</f>
        <v>0</v>
      </c>
      <c r="BB87" s="86">
        <f>ROUND(SUM(BB88:BB90),2)</f>
        <v>0</v>
      </c>
      <c r="BC87" s="86">
        <f>ROUND(SUM(BC88:BC90),2)</f>
        <v>0</v>
      </c>
      <c r="BD87" s="88">
        <f>ROUND(SUM(BD88:BD90),2)</f>
        <v>0</v>
      </c>
      <c r="BS87" s="89" t="s">
        <v>79</v>
      </c>
      <c r="BT87" s="89" t="s">
        <v>19</v>
      </c>
      <c r="BU87" s="90" t="s">
        <v>80</v>
      </c>
      <c r="BV87" s="89" t="s">
        <v>81</v>
      </c>
      <c r="BW87" s="89" t="s">
        <v>82</v>
      </c>
      <c r="BX87" s="89" t="s">
        <v>83</v>
      </c>
    </row>
    <row r="88" spans="1:89" s="5" customFormat="1" ht="22.5" customHeight="1">
      <c r="A88" s="91" t="s">
        <v>84</v>
      </c>
      <c r="B88" s="92"/>
      <c r="C88" s="93"/>
      <c r="D88" s="223" t="s">
        <v>85</v>
      </c>
      <c r="E88" s="223"/>
      <c r="F88" s="223"/>
      <c r="G88" s="223"/>
      <c r="H88" s="223"/>
      <c r="I88" s="94"/>
      <c r="J88" s="223" t="s">
        <v>86</v>
      </c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  <c r="AA88" s="223"/>
      <c r="AB88" s="223"/>
      <c r="AC88" s="223"/>
      <c r="AD88" s="223"/>
      <c r="AE88" s="223"/>
      <c r="AF88" s="223"/>
      <c r="AG88" s="221">
        <f>'SO01 -  Cyklostezka'!M30</f>
        <v>0</v>
      </c>
      <c r="AH88" s="222"/>
      <c r="AI88" s="222"/>
      <c r="AJ88" s="222"/>
      <c r="AK88" s="222"/>
      <c r="AL88" s="222"/>
      <c r="AM88" s="222"/>
      <c r="AN88" s="221">
        <f>SUM(AG88,AT88)</f>
        <v>0</v>
      </c>
      <c r="AO88" s="222"/>
      <c r="AP88" s="222"/>
      <c r="AQ88" s="95"/>
      <c r="AS88" s="96">
        <f>'SO01 -  Cyklostezka'!M28</f>
        <v>0</v>
      </c>
      <c r="AT88" s="97">
        <f>ROUND(SUM(AV88:AW88),2)</f>
        <v>0</v>
      </c>
      <c r="AU88" s="98">
        <f>'SO01 -  Cyklostezka'!W126</f>
        <v>0</v>
      </c>
      <c r="AV88" s="97">
        <f>'SO01 -  Cyklostezka'!M32</f>
        <v>0</v>
      </c>
      <c r="AW88" s="97">
        <f>'SO01 -  Cyklostezka'!M33</f>
        <v>0</v>
      </c>
      <c r="AX88" s="97">
        <f>'SO01 -  Cyklostezka'!M34</f>
        <v>0</v>
      </c>
      <c r="AY88" s="97">
        <f>'SO01 -  Cyklostezka'!M35</f>
        <v>0</v>
      </c>
      <c r="AZ88" s="97">
        <f>'SO01 -  Cyklostezka'!H32</f>
        <v>0</v>
      </c>
      <c r="BA88" s="97">
        <f>'SO01 -  Cyklostezka'!H33</f>
        <v>0</v>
      </c>
      <c r="BB88" s="97">
        <f>'SO01 -  Cyklostezka'!H34</f>
        <v>0</v>
      </c>
      <c r="BC88" s="97">
        <f>'SO01 -  Cyklostezka'!H35</f>
        <v>0</v>
      </c>
      <c r="BD88" s="99">
        <f>'SO01 -  Cyklostezka'!H36</f>
        <v>0</v>
      </c>
      <c r="BT88" s="100" t="s">
        <v>87</v>
      </c>
      <c r="BV88" s="100" t="s">
        <v>81</v>
      </c>
      <c r="BW88" s="100" t="s">
        <v>88</v>
      </c>
      <c r="BX88" s="100" t="s">
        <v>82</v>
      </c>
    </row>
    <row r="89" spans="1:89" s="5" customFormat="1" ht="22.5" customHeight="1">
      <c r="A89" s="91" t="s">
        <v>84</v>
      </c>
      <c r="B89" s="92"/>
      <c r="C89" s="93"/>
      <c r="D89" s="223" t="s">
        <v>89</v>
      </c>
      <c r="E89" s="223"/>
      <c r="F89" s="223"/>
      <c r="G89" s="223"/>
      <c r="H89" s="223"/>
      <c r="I89" s="94"/>
      <c r="J89" s="223" t="s">
        <v>90</v>
      </c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  <c r="AA89" s="223"/>
      <c r="AB89" s="223"/>
      <c r="AC89" s="223"/>
      <c r="AD89" s="223"/>
      <c r="AE89" s="223"/>
      <c r="AF89" s="223"/>
      <c r="AG89" s="221">
        <f>'SO02 - Cyklotrasa'!M30</f>
        <v>0</v>
      </c>
      <c r="AH89" s="222"/>
      <c r="AI89" s="222"/>
      <c r="AJ89" s="222"/>
      <c r="AK89" s="222"/>
      <c r="AL89" s="222"/>
      <c r="AM89" s="222"/>
      <c r="AN89" s="221">
        <f>SUM(AG89,AT89)</f>
        <v>0</v>
      </c>
      <c r="AO89" s="222"/>
      <c r="AP89" s="222"/>
      <c r="AQ89" s="95"/>
      <c r="AS89" s="96">
        <f>'SO02 - Cyklotrasa'!M28</f>
        <v>0</v>
      </c>
      <c r="AT89" s="97">
        <f>ROUND(SUM(AV89:AW89),2)</f>
        <v>0</v>
      </c>
      <c r="AU89" s="98">
        <f>'SO02 - Cyklotrasa'!W118</f>
        <v>0</v>
      </c>
      <c r="AV89" s="97">
        <f>'SO02 - Cyklotrasa'!M32</f>
        <v>0</v>
      </c>
      <c r="AW89" s="97">
        <f>'SO02 - Cyklotrasa'!M33</f>
        <v>0</v>
      </c>
      <c r="AX89" s="97">
        <f>'SO02 - Cyklotrasa'!M34</f>
        <v>0</v>
      </c>
      <c r="AY89" s="97">
        <f>'SO02 - Cyklotrasa'!M35</f>
        <v>0</v>
      </c>
      <c r="AZ89" s="97">
        <f>'SO02 - Cyklotrasa'!H32</f>
        <v>0</v>
      </c>
      <c r="BA89" s="97">
        <f>'SO02 - Cyklotrasa'!H33</f>
        <v>0</v>
      </c>
      <c r="BB89" s="97">
        <f>'SO02 - Cyklotrasa'!H34</f>
        <v>0</v>
      </c>
      <c r="BC89" s="97">
        <f>'SO02 - Cyklotrasa'!H35</f>
        <v>0</v>
      </c>
      <c r="BD89" s="99">
        <f>'SO02 - Cyklotrasa'!H36</f>
        <v>0</v>
      </c>
      <c r="BT89" s="100" t="s">
        <v>87</v>
      </c>
      <c r="BV89" s="100" t="s">
        <v>81</v>
      </c>
      <c r="BW89" s="100" t="s">
        <v>91</v>
      </c>
      <c r="BX89" s="100" t="s">
        <v>82</v>
      </c>
    </row>
    <row r="90" spans="1:89" s="5" customFormat="1" ht="22.5" customHeight="1">
      <c r="A90" s="91" t="s">
        <v>84</v>
      </c>
      <c r="B90" s="92"/>
      <c r="C90" s="93"/>
      <c r="D90" s="223" t="s">
        <v>92</v>
      </c>
      <c r="E90" s="223"/>
      <c r="F90" s="223"/>
      <c r="G90" s="223"/>
      <c r="H90" s="223"/>
      <c r="I90" s="94"/>
      <c r="J90" s="223" t="s">
        <v>93</v>
      </c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223"/>
      <c r="AF90" s="223"/>
      <c r="AG90" s="221">
        <f>'VRN - Vedlejší náklady'!M30</f>
        <v>0</v>
      </c>
      <c r="AH90" s="222"/>
      <c r="AI90" s="222"/>
      <c r="AJ90" s="222"/>
      <c r="AK90" s="222"/>
      <c r="AL90" s="222"/>
      <c r="AM90" s="222"/>
      <c r="AN90" s="221">
        <f>SUM(AG90,AT90)</f>
        <v>0</v>
      </c>
      <c r="AO90" s="222"/>
      <c r="AP90" s="222"/>
      <c r="AQ90" s="95"/>
      <c r="AS90" s="101">
        <f>'VRN - Vedlejší náklady'!M28</f>
        <v>0</v>
      </c>
      <c r="AT90" s="102">
        <f>ROUND(SUM(AV90:AW90),2)</f>
        <v>0</v>
      </c>
      <c r="AU90" s="103">
        <f>'VRN - Vedlejší náklady'!W117</f>
        <v>0</v>
      </c>
      <c r="AV90" s="102">
        <f>'VRN - Vedlejší náklady'!M32</f>
        <v>0</v>
      </c>
      <c r="AW90" s="102">
        <f>'VRN - Vedlejší náklady'!M33</f>
        <v>0</v>
      </c>
      <c r="AX90" s="102">
        <f>'VRN - Vedlejší náklady'!M34</f>
        <v>0</v>
      </c>
      <c r="AY90" s="102">
        <f>'VRN - Vedlejší náklady'!M35</f>
        <v>0</v>
      </c>
      <c r="AZ90" s="102">
        <f>'VRN - Vedlejší náklady'!H32</f>
        <v>0</v>
      </c>
      <c r="BA90" s="102">
        <f>'VRN - Vedlejší náklady'!H33</f>
        <v>0</v>
      </c>
      <c r="BB90" s="102">
        <f>'VRN - Vedlejší náklady'!H34</f>
        <v>0</v>
      </c>
      <c r="BC90" s="102">
        <f>'VRN - Vedlejší náklady'!H35</f>
        <v>0</v>
      </c>
      <c r="BD90" s="104">
        <f>'VRN - Vedlejší náklady'!H36</f>
        <v>0</v>
      </c>
      <c r="BT90" s="100" t="s">
        <v>87</v>
      </c>
      <c r="BV90" s="100" t="s">
        <v>81</v>
      </c>
      <c r="BW90" s="100" t="s">
        <v>94</v>
      </c>
      <c r="BX90" s="100" t="s">
        <v>82</v>
      </c>
    </row>
    <row r="91" spans="1:89" ht="13.5">
      <c r="B91" s="21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2"/>
    </row>
    <row r="92" spans="1:89" s="1" customFormat="1" ht="30" customHeight="1">
      <c r="B92" s="34"/>
      <c r="C92" s="83" t="s">
        <v>95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229">
        <f>ROUND(SUM(AG93:AG96),2)</f>
        <v>0</v>
      </c>
      <c r="AH92" s="229"/>
      <c r="AI92" s="229"/>
      <c r="AJ92" s="229"/>
      <c r="AK92" s="229"/>
      <c r="AL92" s="229"/>
      <c r="AM92" s="229"/>
      <c r="AN92" s="229">
        <f>ROUND(SUM(AN93:AN96),2)</f>
        <v>0</v>
      </c>
      <c r="AO92" s="229"/>
      <c r="AP92" s="229"/>
      <c r="AQ92" s="36"/>
      <c r="AS92" s="79" t="s">
        <v>96</v>
      </c>
      <c r="AT92" s="80" t="s">
        <v>97</v>
      </c>
      <c r="AU92" s="80" t="s">
        <v>44</v>
      </c>
      <c r="AV92" s="81" t="s">
        <v>67</v>
      </c>
    </row>
    <row r="93" spans="1:89" s="1" customFormat="1" ht="19.899999999999999" customHeight="1">
      <c r="B93" s="34"/>
      <c r="C93" s="35"/>
      <c r="D93" s="105" t="s">
        <v>98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224">
        <f>ROUND(AG87*AS93,2)</f>
        <v>0</v>
      </c>
      <c r="AH93" s="225"/>
      <c r="AI93" s="225"/>
      <c r="AJ93" s="225"/>
      <c r="AK93" s="225"/>
      <c r="AL93" s="225"/>
      <c r="AM93" s="225"/>
      <c r="AN93" s="225">
        <f>ROUND(AG93+AV93,2)</f>
        <v>0</v>
      </c>
      <c r="AO93" s="225"/>
      <c r="AP93" s="225"/>
      <c r="AQ93" s="36"/>
      <c r="AS93" s="106">
        <v>0</v>
      </c>
      <c r="AT93" s="107" t="s">
        <v>99</v>
      </c>
      <c r="AU93" s="107" t="s">
        <v>45</v>
      </c>
      <c r="AV93" s="108">
        <f>ROUND(IF(AU93="základní",AG93*L31,IF(AU93="snížená",AG93*L32,0)),2)</f>
        <v>0</v>
      </c>
      <c r="BV93" s="17" t="s">
        <v>100</v>
      </c>
      <c r="BY93" s="109">
        <f>IF(AU93="základní",AV93,0)</f>
        <v>0</v>
      </c>
      <c r="BZ93" s="109">
        <f>IF(AU93="snížená",AV93,0)</f>
        <v>0</v>
      </c>
      <c r="CA93" s="109">
        <v>0</v>
      </c>
      <c r="CB93" s="109">
        <v>0</v>
      </c>
      <c r="CC93" s="109">
        <v>0</v>
      </c>
      <c r="CD93" s="109">
        <f>IF(AU93="základní",AG93,0)</f>
        <v>0</v>
      </c>
      <c r="CE93" s="109">
        <f>IF(AU93="snížená",AG93,0)</f>
        <v>0</v>
      </c>
      <c r="CF93" s="109">
        <f>IF(AU93="zákl. přenesená",AG93,0)</f>
        <v>0</v>
      </c>
      <c r="CG93" s="109">
        <f>IF(AU93="sníž. přenesená",AG93,0)</f>
        <v>0</v>
      </c>
      <c r="CH93" s="109">
        <f>IF(AU93="nulová",AG93,0)</f>
        <v>0</v>
      </c>
      <c r="CI93" s="17">
        <f>IF(AU93="základní",1,IF(AU93="snížená",2,IF(AU93="zákl. přenesená",4,IF(AU93="sníž. přenesená",5,3))))</f>
        <v>1</v>
      </c>
      <c r="CJ93" s="17">
        <f>IF(AT93="stavební čast",1,IF(8893="investiční čast",2,3))</f>
        <v>1</v>
      </c>
      <c r="CK93" s="17" t="str">
        <f>IF(D93="Vyplň vlastní","","x")</f>
        <v>x</v>
      </c>
    </row>
    <row r="94" spans="1:89" s="1" customFormat="1" ht="19.899999999999999" customHeight="1">
      <c r="B94" s="34"/>
      <c r="C94" s="35"/>
      <c r="D94" s="226" t="s">
        <v>101</v>
      </c>
      <c r="E94" s="227"/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35"/>
      <c r="AD94" s="35"/>
      <c r="AE94" s="35"/>
      <c r="AF94" s="35"/>
      <c r="AG94" s="224">
        <f>AG87*AS94</f>
        <v>0</v>
      </c>
      <c r="AH94" s="225"/>
      <c r="AI94" s="225"/>
      <c r="AJ94" s="225"/>
      <c r="AK94" s="225"/>
      <c r="AL94" s="225"/>
      <c r="AM94" s="225"/>
      <c r="AN94" s="225">
        <f>AG94+AV94</f>
        <v>0</v>
      </c>
      <c r="AO94" s="225"/>
      <c r="AP94" s="225"/>
      <c r="AQ94" s="36"/>
      <c r="AS94" s="110">
        <v>0</v>
      </c>
      <c r="AT94" s="111" t="s">
        <v>99</v>
      </c>
      <c r="AU94" s="111" t="s">
        <v>45</v>
      </c>
      <c r="AV94" s="112">
        <f>ROUND(IF(AU94="nulová",0,IF(OR(AU94="základní",AU94="zákl. přenesená"),AG94*L31,AG94*L32)),2)</f>
        <v>0</v>
      </c>
      <c r="BV94" s="17" t="s">
        <v>102</v>
      </c>
      <c r="BY94" s="109">
        <f>IF(AU94="základní",AV94,0)</f>
        <v>0</v>
      </c>
      <c r="BZ94" s="109">
        <f>IF(AU94="snížená",AV94,0)</f>
        <v>0</v>
      </c>
      <c r="CA94" s="109">
        <f>IF(AU94="zákl. přenesená",AV94,0)</f>
        <v>0</v>
      </c>
      <c r="CB94" s="109">
        <f>IF(AU94="sníž. přenesená",AV94,0)</f>
        <v>0</v>
      </c>
      <c r="CC94" s="109">
        <f>IF(AU94="nulová",AV94,0)</f>
        <v>0</v>
      </c>
      <c r="CD94" s="109">
        <f>IF(AU94="základní",AG94,0)</f>
        <v>0</v>
      </c>
      <c r="CE94" s="109">
        <f>IF(AU94="snížená",AG94,0)</f>
        <v>0</v>
      </c>
      <c r="CF94" s="109">
        <f>IF(AU94="zákl. přenesená",AG94,0)</f>
        <v>0</v>
      </c>
      <c r="CG94" s="109">
        <f>IF(AU94="sníž. přenesená",AG94,0)</f>
        <v>0</v>
      </c>
      <c r="CH94" s="109">
        <f>IF(AU94="nulová",AG94,0)</f>
        <v>0</v>
      </c>
      <c r="CI94" s="17">
        <f>IF(AU94="základní",1,IF(AU94="snížená",2,IF(AU94="zákl. přenesená",4,IF(AU94="sníž. přenesená",5,3))))</f>
        <v>1</v>
      </c>
      <c r="CJ94" s="17">
        <f>IF(AT94="stavební čast",1,IF(8894="investiční čast",2,3))</f>
        <v>1</v>
      </c>
      <c r="CK94" s="17" t="str">
        <f>IF(D94="Vyplň vlastní","","x")</f>
        <v/>
      </c>
    </row>
    <row r="95" spans="1:89" s="1" customFormat="1" ht="19.899999999999999" customHeight="1">
      <c r="B95" s="34"/>
      <c r="C95" s="35"/>
      <c r="D95" s="226" t="s">
        <v>101</v>
      </c>
      <c r="E95" s="227"/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35"/>
      <c r="AD95" s="35"/>
      <c r="AE95" s="35"/>
      <c r="AF95" s="35"/>
      <c r="AG95" s="224">
        <f>AG87*AS95</f>
        <v>0</v>
      </c>
      <c r="AH95" s="225"/>
      <c r="AI95" s="225"/>
      <c r="AJ95" s="225"/>
      <c r="AK95" s="225"/>
      <c r="AL95" s="225"/>
      <c r="AM95" s="225"/>
      <c r="AN95" s="225">
        <f>AG95+AV95</f>
        <v>0</v>
      </c>
      <c r="AO95" s="225"/>
      <c r="AP95" s="225"/>
      <c r="AQ95" s="36"/>
      <c r="AS95" s="110">
        <v>0</v>
      </c>
      <c r="AT95" s="111" t="s">
        <v>99</v>
      </c>
      <c r="AU95" s="111" t="s">
        <v>45</v>
      </c>
      <c r="AV95" s="112">
        <f>ROUND(IF(AU95="nulová",0,IF(OR(AU95="základní",AU95="zákl. přenesená"),AG95*L31,AG95*L32)),2)</f>
        <v>0</v>
      </c>
      <c r="BV95" s="17" t="s">
        <v>102</v>
      </c>
      <c r="BY95" s="109">
        <f>IF(AU95="základní",AV95,0)</f>
        <v>0</v>
      </c>
      <c r="BZ95" s="109">
        <f>IF(AU95="snížená",AV95,0)</f>
        <v>0</v>
      </c>
      <c r="CA95" s="109">
        <f>IF(AU95="zákl. přenesená",AV95,0)</f>
        <v>0</v>
      </c>
      <c r="CB95" s="109">
        <f>IF(AU95="sníž. přenesená",AV95,0)</f>
        <v>0</v>
      </c>
      <c r="CC95" s="109">
        <f>IF(AU95="nulová",AV95,0)</f>
        <v>0</v>
      </c>
      <c r="CD95" s="109">
        <f>IF(AU95="základní",AG95,0)</f>
        <v>0</v>
      </c>
      <c r="CE95" s="109">
        <f>IF(AU95="snížená",AG95,0)</f>
        <v>0</v>
      </c>
      <c r="CF95" s="109">
        <f>IF(AU95="zákl. přenesená",AG95,0)</f>
        <v>0</v>
      </c>
      <c r="CG95" s="109">
        <f>IF(AU95="sníž. přenesená",AG95,0)</f>
        <v>0</v>
      </c>
      <c r="CH95" s="109">
        <f>IF(AU95="nulová",AG95,0)</f>
        <v>0</v>
      </c>
      <c r="CI95" s="17">
        <f>IF(AU95="základní",1,IF(AU95="snížená",2,IF(AU95="zákl. přenesená",4,IF(AU95="sníž. přenesená",5,3))))</f>
        <v>1</v>
      </c>
      <c r="CJ95" s="17">
        <f>IF(AT95="stavební čast",1,IF(8895="investiční čast",2,3))</f>
        <v>1</v>
      </c>
      <c r="CK95" s="17" t="str">
        <f>IF(D95="Vyplň vlastní","","x")</f>
        <v/>
      </c>
    </row>
    <row r="96" spans="1:89" s="1" customFormat="1" ht="19.899999999999999" customHeight="1">
      <c r="B96" s="34"/>
      <c r="C96" s="35"/>
      <c r="D96" s="226" t="s">
        <v>101</v>
      </c>
      <c r="E96" s="227"/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35"/>
      <c r="AD96" s="35"/>
      <c r="AE96" s="35"/>
      <c r="AF96" s="35"/>
      <c r="AG96" s="224">
        <f>AG87*AS96</f>
        <v>0</v>
      </c>
      <c r="AH96" s="225"/>
      <c r="AI96" s="225"/>
      <c r="AJ96" s="225"/>
      <c r="AK96" s="225"/>
      <c r="AL96" s="225"/>
      <c r="AM96" s="225"/>
      <c r="AN96" s="225">
        <f>AG96+AV96</f>
        <v>0</v>
      </c>
      <c r="AO96" s="225"/>
      <c r="AP96" s="225"/>
      <c r="AQ96" s="36"/>
      <c r="AS96" s="113">
        <v>0</v>
      </c>
      <c r="AT96" s="114" t="s">
        <v>99</v>
      </c>
      <c r="AU96" s="114" t="s">
        <v>45</v>
      </c>
      <c r="AV96" s="115">
        <f>ROUND(IF(AU96="nulová",0,IF(OR(AU96="základní",AU96="zákl. přenesená"),AG96*L31,AG96*L32)),2)</f>
        <v>0</v>
      </c>
      <c r="BV96" s="17" t="s">
        <v>102</v>
      </c>
      <c r="BY96" s="109">
        <f>IF(AU96="základní",AV96,0)</f>
        <v>0</v>
      </c>
      <c r="BZ96" s="109">
        <f>IF(AU96="snížená",AV96,0)</f>
        <v>0</v>
      </c>
      <c r="CA96" s="109">
        <f>IF(AU96="zákl. přenesená",AV96,0)</f>
        <v>0</v>
      </c>
      <c r="CB96" s="109">
        <f>IF(AU96="sníž. přenesená",AV96,0)</f>
        <v>0</v>
      </c>
      <c r="CC96" s="109">
        <f>IF(AU96="nulová",AV96,0)</f>
        <v>0</v>
      </c>
      <c r="CD96" s="109">
        <f>IF(AU96="základní",AG96,0)</f>
        <v>0</v>
      </c>
      <c r="CE96" s="109">
        <f>IF(AU96="snížená",AG96,0)</f>
        <v>0</v>
      </c>
      <c r="CF96" s="109">
        <f>IF(AU96="zákl. přenesená",AG96,0)</f>
        <v>0</v>
      </c>
      <c r="CG96" s="109">
        <f>IF(AU96="sníž. přenesená",AG96,0)</f>
        <v>0</v>
      </c>
      <c r="CH96" s="109">
        <f>IF(AU96="nulová",AG96,0)</f>
        <v>0</v>
      </c>
      <c r="CI96" s="17">
        <f>IF(AU96="základní",1,IF(AU96="snížená",2,IF(AU96="zákl. přenesená",4,IF(AU96="sníž. přenesená",5,3))))</f>
        <v>1</v>
      </c>
      <c r="CJ96" s="17">
        <f>IF(AT96="stavební čast",1,IF(8896="investiční čast",2,3))</f>
        <v>1</v>
      </c>
      <c r="CK96" s="17" t="str">
        <f>IF(D96="Vyplň vlastní","","x")</f>
        <v/>
      </c>
    </row>
    <row r="97" spans="2:43" s="1" customFormat="1" ht="10.9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6"/>
    </row>
    <row r="98" spans="2:43" s="1" customFormat="1" ht="30" customHeight="1">
      <c r="B98" s="34"/>
      <c r="C98" s="116" t="s">
        <v>103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230">
        <f>ROUND(AG87+AG92,2)</f>
        <v>0</v>
      </c>
      <c r="AH98" s="230"/>
      <c r="AI98" s="230"/>
      <c r="AJ98" s="230"/>
      <c r="AK98" s="230"/>
      <c r="AL98" s="230"/>
      <c r="AM98" s="230"/>
      <c r="AN98" s="230">
        <f>AN87+AN92</f>
        <v>0</v>
      </c>
      <c r="AO98" s="230"/>
      <c r="AP98" s="230"/>
      <c r="AQ98" s="36"/>
    </row>
    <row r="99" spans="2:43" s="1" customFormat="1" ht="6.95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60"/>
    </row>
  </sheetData>
  <sheetProtection algorithmName="SHA-512" hashValue="wQyShYlpZZWiUzWxbfrQxSwBXHW8hZIpoG11BIVpEsqeam/k2k1sVEN3sUzj5DV/9pl9lTpkHk3XKWT5e0cHfg==" saltValue="Q8Lckwg1AtrmebU6LQVp+A==" spinCount="100000" sheet="1" objects="1" scenarios="1" formatCells="0" formatColumns="0" formatRows="0" sort="0" autoFilter="0"/>
  <mergeCells count="66">
    <mergeCell ref="AG92:AM92"/>
    <mergeCell ref="AN92:AP92"/>
    <mergeCell ref="AG98:AM98"/>
    <mergeCell ref="AN98:AP98"/>
    <mergeCell ref="AR2:BE2"/>
    <mergeCell ref="D95:AB95"/>
    <mergeCell ref="AG95:AM95"/>
    <mergeCell ref="AN95:AP95"/>
    <mergeCell ref="D96:AB96"/>
    <mergeCell ref="AG96:AM96"/>
    <mergeCell ref="AN96:AP96"/>
    <mergeCell ref="AG93:AM93"/>
    <mergeCell ref="AN93:AP93"/>
    <mergeCell ref="D94:AB94"/>
    <mergeCell ref="AG94:AM94"/>
    <mergeCell ref="AN94:AP94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3:AU97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3:AT97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SO01 -  Cyklostezka'!C2" display="/"/>
    <hyperlink ref="A89" location="'SO02 - Cyklotrasa'!C2" display="/"/>
    <hyperlink ref="A90" location="'VRN - Vedlejší náklady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3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104</v>
      </c>
      <c r="G1" s="13"/>
      <c r="H1" s="276" t="s">
        <v>105</v>
      </c>
      <c r="I1" s="276"/>
      <c r="J1" s="276"/>
      <c r="K1" s="276"/>
      <c r="L1" s="13" t="s">
        <v>106</v>
      </c>
      <c r="M1" s="11"/>
      <c r="N1" s="11"/>
      <c r="O1" s="12" t="s">
        <v>107</v>
      </c>
      <c r="P1" s="11"/>
      <c r="Q1" s="11"/>
      <c r="R1" s="11"/>
      <c r="S1" s="13" t="s">
        <v>108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86" t="s">
        <v>7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S2" s="231" t="s">
        <v>8</v>
      </c>
      <c r="T2" s="232"/>
      <c r="U2" s="232"/>
      <c r="V2" s="232"/>
      <c r="W2" s="232"/>
      <c r="X2" s="232"/>
      <c r="Y2" s="232"/>
      <c r="Z2" s="232"/>
      <c r="AA2" s="232"/>
      <c r="AB2" s="232"/>
      <c r="AC2" s="232"/>
      <c r="AT2" s="17" t="s">
        <v>88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109</v>
      </c>
    </row>
    <row r="4" spans="1:66" ht="36.950000000000003" customHeight="1">
      <c r="B4" s="21"/>
      <c r="C4" s="188" t="s">
        <v>110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20</v>
      </c>
      <c r="E6" s="25"/>
      <c r="F6" s="233" t="str">
        <f>'Rekapitulace stavby'!K6</f>
        <v>Cyklostezka ve Studénce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5"/>
      <c r="R6" s="22"/>
    </row>
    <row r="7" spans="1:66" s="1" customFormat="1" ht="32.85" customHeight="1">
      <c r="B7" s="34"/>
      <c r="C7" s="35"/>
      <c r="D7" s="28" t="s">
        <v>111</v>
      </c>
      <c r="E7" s="35"/>
      <c r="F7" s="194" t="s">
        <v>112</v>
      </c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35"/>
      <c r="R7" s="36"/>
    </row>
    <row r="8" spans="1:66" s="1" customFormat="1" ht="14.45" customHeight="1">
      <c r="B8" s="34"/>
      <c r="C8" s="35"/>
      <c r="D8" s="29" t="s">
        <v>22</v>
      </c>
      <c r="E8" s="35"/>
      <c r="F8" s="27" t="s">
        <v>23</v>
      </c>
      <c r="G8" s="35"/>
      <c r="H8" s="35"/>
      <c r="I8" s="35"/>
      <c r="J8" s="35"/>
      <c r="K8" s="35"/>
      <c r="L8" s="35"/>
      <c r="M8" s="29" t="s">
        <v>24</v>
      </c>
      <c r="N8" s="35"/>
      <c r="O8" s="27" t="s">
        <v>23</v>
      </c>
      <c r="P8" s="35"/>
      <c r="Q8" s="35"/>
      <c r="R8" s="36"/>
    </row>
    <row r="9" spans="1:66" s="1" customFormat="1" ht="14.45" customHeight="1">
      <c r="B9" s="34"/>
      <c r="C9" s="35"/>
      <c r="D9" s="29" t="s">
        <v>25</v>
      </c>
      <c r="E9" s="35"/>
      <c r="F9" s="27" t="s">
        <v>113</v>
      </c>
      <c r="G9" s="35"/>
      <c r="H9" s="35"/>
      <c r="I9" s="35"/>
      <c r="J9" s="35"/>
      <c r="K9" s="35"/>
      <c r="L9" s="35"/>
      <c r="M9" s="29" t="s">
        <v>27</v>
      </c>
      <c r="N9" s="35"/>
      <c r="O9" s="236" t="str">
        <f>'Rekapitulace stavby'!AN8</f>
        <v>27. 4. 2017</v>
      </c>
      <c r="P9" s="23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29</v>
      </c>
      <c r="E11" s="35"/>
      <c r="F11" s="35"/>
      <c r="G11" s="35"/>
      <c r="H11" s="35"/>
      <c r="I11" s="35"/>
      <c r="J11" s="35"/>
      <c r="K11" s="35"/>
      <c r="L11" s="35"/>
      <c r="M11" s="29" t="s">
        <v>30</v>
      </c>
      <c r="N11" s="35"/>
      <c r="O11" s="192" t="s">
        <v>23</v>
      </c>
      <c r="P11" s="192"/>
      <c r="Q11" s="35"/>
      <c r="R11" s="36"/>
    </row>
    <row r="12" spans="1:66" s="1" customFormat="1" ht="18" customHeight="1">
      <c r="B12" s="34"/>
      <c r="C12" s="35"/>
      <c r="D12" s="35"/>
      <c r="E12" s="27" t="s">
        <v>32</v>
      </c>
      <c r="F12" s="35"/>
      <c r="G12" s="35"/>
      <c r="H12" s="35"/>
      <c r="I12" s="35"/>
      <c r="J12" s="35"/>
      <c r="K12" s="35"/>
      <c r="L12" s="35"/>
      <c r="M12" s="29" t="s">
        <v>33</v>
      </c>
      <c r="N12" s="35"/>
      <c r="O12" s="192" t="s">
        <v>23</v>
      </c>
      <c r="P12" s="192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34</v>
      </c>
      <c r="E14" s="35"/>
      <c r="F14" s="35"/>
      <c r="G14" s="35"/>
      <c r="H14" s="35"/>
      <c r="I14" s="35"/>
      <c r="J14" s="35"/>
      <c r="K14" s="35"/>
      <c r="L14" s="35"/>
      <c r="M14" s="29" t="s">
        <v>30</v>
      </c>
      <c r="N14" s="35"/>
      <c r="O14" s="238" t="s">
        <v>23</v>
      </c>
      <c r="P14" s="192"/>
      <c r="Q14" s="35"/>
      <c r="R14" s="36"/>
    </row>
    <row r="15" spans="1:66" s="1" customFormat="1" ht="18" customHeight="1">
      <c r="B15" s="34"/>
      <c r="C15" s="35"/>
      <c r="D15" s="35"/>
      <c r="E15" s="238" t="s">
        <v>114</v>
      </c>
      <c r="F15" s="239"/>
      <c r="G15" s="239"/>
      <c r="H15" s="239"/>
      <c r="I15" s="239"/>
      <c r="J15" s="239"/>
      <c r="K15" s="239"/>
      <c r="L15" s="239"/>
      <c r="M15" s="29" t="s">
        <v>33</v>
      </c>
      <c r="N15" s="35"/>
      <c r="O15" s="238" t="s">
        <v>23</v>
      </c>
      <c r="P15" s="192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36</v>
      </c>
      <c r="E17" s="35"/>
      <c r="F17" s="35"/>
      <c r="G17" s="35"/>
      <c r="H17" s="35"/>
      <c r="I17" s="35"/>
      <c r="J17" s="35"/>
      <c r="K17" s="35"/>
      <c r="L17" s="35"/>
      <c r="M17" s="29" t="s">
        <v>30</v>
      </c>
      <c r="N17" s="35"/>
      <c r="O17" s="192" t="s">
        <v>23</v>
      </c>
      <c r="P17" s="192"/>
      <c r="Q17" s="35"/>
      <c r="R17" s="36"/>
    </row>
    <row r="18" spans="2:18" s="1" customFormat="1" ht="18" customHeight="1">
      <c r="B18" s="34"/>
      <c r="C18" s="35"/>
      <c r="D18" s="35"/>
      <c r="E18" s="27" t="s">
        <v>115</v>
      </c>
      <c r="F18" s="35"/>
      <c r="G18" s="35"/>
      <c r="H18" s="35"/>
      <c r="I18" s="35"/>
      <c r="J18" s="35"/>
      <c r="K18" s="35"/>
      <c r="L18" s="35"/>
      <c r="M18" s="29" t="s">
        <v>33</v>
      </c>
      <c r="N18" s="35"/>
      <c r="O18" s="192" t="s">
        <v>23</v>
      </c>
      <c r="P18" s="192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38</v>
      </c>
      <c r="E20" s="35"/>
      <c r="F20" s="35"/>
      <c r="G20" s="35"/>
      <c r="H20" s="35"/>
      <c r="I20" s="35"/>
      <c r="J20" s="35"/>
      <c r="K20" s="35"/>
      <c r="L20" s="35"/>
      <c r="M20" s="29" t="s">
        <v>30</v>
      </c>
      <c r="N20" s="35"/>
      <c r="O20" s="192" t="s">
        <v>23</v>
      </c>
      <c r="P20" s="192"/>
      <c r="Q20" s="35"/>
      <c r="R20" s="36"/>
    </row>
    <row r="21" spans="2:18" s="1" customFormat="1" ht="18" customHeight="1">
      <c r="B21" s="34"/>
      <c r="C21" s="35"/>
      <c r="D21" s="35"/>
      <c r="E21" s="27" t="s">
        <v>39</v>
      </c>
      <c r="F21" s="35"/>
      <c r="G21" s="35"/>
      <c r="H21" s="35"/>
      <c r="I21" s="35"/>
      <c r="J21" s="35"/>
      <c r="K21" s="35"/>
      <c r="L21" s="35"/>
      <c r="M21" s="29" t="s">
        <v>33</v>
      </c>
      <c r="N21" s="35"/>
      <c r="O21" s="192" t="s">
        <v>23</v>
      </c>
      <c r="P21" s="192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40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197" t="s">
        <v>23</v>
      </c>
      <c r="F24" s="197"/>
      <c r="G24" s="197"/>
      <c r="H24" s="197"/>
      <c r="I24" s="197"/>
      <c r="J24" s="197"/>
      <c r="K24" s="197"/>
      <c r="L24" s="197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9" t="s">
        <v>116</v>
      </c>
      <c r="E27" s="35"/>
      <c r="F27" s="35"/>
      <c r="G27" s="35"/>
      <c r="H27" s="35"/>
      <c r="I27" s="35"/>
      <c r="J27" s="35"/>
      <c r="K27" s="35"/>
      <c r="L27" s="35"/>
      <c r="M27" s="198">
        <f>N88</f>
        <v>0</v>
      </c>
      <c r="N27" s="198"/>
      <c r="O27" s="198"/>
      <c r="P27" s="198"/>
      <c r="Q27" s="35"/>
      <c r="R27" s="36"/>
    </row>
    <row r="28" spans="2:18" s="1" customFormat="1" ht="14.45" customHeight="1">
      <c r="B28" s="34"/>
      <c r="C28" s="35"/>
      <c r="D28" s="33" t="s">
        <v>98</v>
      </c>
      <c r="E28" s="35"/>
      <c r="F28" s="35"/>
      <c r="G28" s="35"/>
      <c r="H28" s="35"/>
      <c r="I28" s="35"/>
      <c r="J28" s="35"/>
      <c r="K28" s="35"/>
      <c r="L28" s="35"/>
      <c r="M28" s="198">
        <f>N101</f>
        <v>0</v>
      </c>
      <c r="N28" s="198"/>
      <c r="O28" s="198"/>
      <c r="P28" s="198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43</v>
      </c>
      <c r="E30" s="35"/>
      <c r="F30" s="35"/>
      <c r="G30" s="35"/>
      <c r="H30" s="35"/>
      <c r="I30" s="35"/>
      <c r="J30" s="35"/>
      <c r="K30" s="35"/>
      <c r="L30" s="35"/>
      <c r="M30" s="240">
        <f>ROUND(M27+M28,2)</f>
        <v>0</v>
      </c>
      <c r="N30" s="235"/>
      <c r="O30" s="235"/>
      <c r="P30" s="23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44</v>
      </c>
      <c r="E32" s="41" t="s">
        <v>45</v>
      </c>
      <c r="F32" s="42">
        <v>0.21</v>
      </c>
      <c r="G32" s="121" t="s">
        <v>46</v>
      </c>
      <c r="H32" s="241">
        <f>ROUND((((SUM(BE101:BE108)+SUM(BE126:BE227))+SUM(BE229:BE233))),2)</f>
        <v>0</v>
      </c>
      <c r="I32" s="235"/>
      <c r="J32" s="235"/>
      <c r="K32" s="35"/>
      <c r="L32" s="35"/>
      <c r="M32" s="241">
        <f>ROUND(((ROUND((SUM(BE101:BE108)+SUM(BE126:BE227)), 2)*F32)+SUM(BE229:BE233)*F32),2)</f>
        <v>0</v>
      </c>
      <c r="N32" s="235"/>
      <c r="O32" s="235"/>
      <c r="P32" s="235"/>
      <c r="Q32" s="35"/>
      <c r="R32" s="36"/>
    </row>
    <row r="33" spans="2:18" s="1" customFormat="1" ht="14.45" customHeight="1">
      <c r="B33" s="34"/>
      <c r="C33" s="35"/>
      <c r="D33" s="35"/>
      <c r="E33" s="41" t="s">
        <v>47</v>
      </c>
      <c r="F33" s="42">
        <v>0.15</v>
      </c>
      <c r="G33" s="121" t="s">
        <v>46</v>
      </c>
      <c r="H33" s="241">
        <f>ROUND((((SUM(BF101:BF108)+SUM(BF126:BF227))+SUM(BF229:BF233))),2)</f>
        <v>0</v>
      </c>
      <c r="I33" s="235"/>
      <c r="J33" s="235"/>
      <c r="K33" s="35"/>
      <c r="L33" s="35"/>
      <c r="M33" s="241">
        <f>ROUND(((ROUND((SUM(BF101:BF108)+SUM(BF126:BF227)), 2)*F33)+SUM(BF229:BF233)*F33),2)</f>
        <v>0</v>
      </c>
      <c r="N33" s="235"/>
      <c r="O33" s="235"/>
      <c r="P33" s="23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48</v>
      </c>
      <c r="F34" s="42">
        <v>0.21</v>
      </c>
      <c r="G34" s="121" t="s">
        <v>46</v>
      </c>
      <c r="H34" s="241">
        <f>ROUND((((SUM(BG101:BG108)+SUM(BG126:BG227))+SUM(BG229:BG233))),2)</f>
        <v>0</v>
      </c>
      <c r="I34" s="235"/>
      <c r="J34" s="235"/>
      <c r="K34" s="35"/>
      <c r="L34" s="35"/>
      <c r="M34" s="241">
        <v>0</v>
      </c>
      <c r="N34" s="235"/>
      <c r="O34" s="235"/>
      <c r="P34" s="23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49</v>
      </c>
      <c r="F35" s="42">
        <v>0.15</v>
      </c>
      <c r="G35" s="121" t="s">
        <v>46</v>
      </c>
      <c r="H35" s="241">
        <f>ROUND((((SUM(BH101:BH108)+SUM(BH126:BH227))+SUM(BH229:BH233))),2)</f>
        <v>0</v>
      </c>
      <c r="I35" s="235"/>
      <c r="J35" s="235"/>
      <c r="K35" s="35"/>
      <c r="L35" s="35"/>
      <c r="M35" s="241">
        <v>0</v>
      </c>
      <c r="N35" s="235"/>
      <c r="O35" s="235"/>
      <c r="P35" s="23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50</v>
      </c>
      <c r="F36" s="42">
        <v>0</v>
      </c>
      <c r="G36" s="121" t="s">
        <v>46</v>
      </c>
      <c r="H36" s="241">
        <f>ROUND((((SUM(BI101:BI108)+SUM(BI126:BI227))+SUM(BI229:BI233))),2)</f>
        <v>0</v>
      </c>
      <c r="I36" s="235"/>
      <c r="J36" s="235"/>
      <c r="K36" s="35"/>
      <c r="L36" s="35"/>
      <c r="M36" s="241">
        <v>0</v>
      </c>
      <c r="N36" s="235"/>
      <c r="O36" s="235"/>
      <c r="P36" s="23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51</v>
      </c>
      <c r="E38" s="78"/>
      <c r="F38" s="78"/>
      <c r="G38" s="123" t="s">
        <v>52</v>
      </c>
      <c r="H38" s="124" t="s">
        <v>53</v>
      </c>
      <c r="I38" s="78"/>
      <c r="J38" s="78"/>
      <c r="K38" s="78"/>
      <c r="L38" s="242">
        <f>SUM(M30:M36)</f>
        <v>0</v>
      </c>
      <c r="M38" s="242"/>
      <c r="N38" s="242"/>
      <c r="O38" s="242"/>
      <c r="P38" s="243"/>
      <c r="Q38" s="117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13.5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13.5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13.5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13.5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13.5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13.5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13.5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 ht="13.5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 ht="13.5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>
      <c r="B50" s="34"/>
      <c r="C50" s="35"/>
      <c r="D50" s="49" t="s">
        <v>54</v>
      </c>
      <c r="E50" s="50"/>
      <c r="F50" s="50"/>
      <c r="G50" s="50"/>
      <c r="H50" s="51"/>
      <c r="I50" s="35"/>
      <c r="J50" s="49" t="s">
        <v>55</v>
      </c>
      <c r="K50" s="50"/>
      <c r="L50" s="50"/>
      <c r="M50" s="50"/>
      <c r="N50" s="50"/>
      <c r="O50" s="50"/>
      <c r="P50" s="51"/>
      <c r="Q50" s="35"/>
      <c r="R50" s="36"/>
    </row>
    <row r="51" spans="2:18" ht="13.5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 ht="13.5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 ht="13.5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 ht="13.5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 ht="13.5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 ht="13.5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 ht="13.5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 ht="13.5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>
      <c r="B59" s="34"/>
      <c r="C59" s="35"/>
      <c r="D59" s="54" t="s">
        <v>56</v>
      </c>
      <c r="E59" s="55"/>
      <c r="F59" s="55"/>
      <c r="G59" s="56" t="s">
        <v>57</v>
      </c>
      <c r="H59" s="57"/>
      <c r="I59" s="35"/>
      <c r="J59" s="54" t="s">
        <v>56</v>
      </c>
      <c r="K59" s="55"/>
      <c r="L59" s="55"/>
      <c r="M59" s="55"/>
      <c r="N59" s="56" t="s">
        <v>57</v>
      </c>
      <c r="O59" s="55"/>
      <c r="P59" s="57"/>
      <c r="Q59" s="35"/>
      <c r="R59" s="36"/>
    </row>
    <row r="60" spans="2:18" ht="13.5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>
      <c r="B61" s="34"/>
      <c r="C61" s="35"/>
      <c r="D61" s="49" t="s">
        <v>58</v>
      </c>
      <c r="E61" s="50"/>
      <c r="F61" s="50"/>
      <c r="G61" s="50"/>
      <c r="H61" s="51"/>
      <c r="I61" s="35"/>
      <c r="J61" s="49" t="s">
        <v>59</v>
      </c>
      <c r="K61" s="50"/>
      <c r="L61" s="50"/>
      <c r="M61" s="50"/>
      <c r="N61" s="50"/>
      <c r="O61" s="50"/>
      <c r="P61" s="51"/>
      <c r="Q61" s="35"/>
      <c r="R61" s="36"/>
    </row>
    <row r="62" spans="2:18" ht="13.5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 ht="13.5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 ht="13.5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 ht="13.5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 ht="13.5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 ht="13.5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 ht="13.5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 ht="13.5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>
      <c r="B70" s="34"/>
      <c r="C70" s="35"/>
      <c r="D70" s="54" t="s">
        <v>56</v>
      </c>
      <c r="E70" s="55"/>
      <c r="F70" s="55"/>
      <c r="G70" s="56" t="s">
        <v>57</v>
      </c>
      <c r="H70" s="57"/>
      <c r="I70" s="35"/>
      <c r="J70" s="54" t="s">
        <v>56</v>
      </c>
      <c r="K70" s="55"/>
      <c r="L70" s="55"/>
      <c r="M70" s="55"/>
      <c r="N70" s="56" t="s">
        <v>57</v>
      </c>
      <c r="O70" s="55"/>
      <c r="P70" s="57"/>
      <c r="Q70" s="35"/>
      <c r="R70" s="36"/>
    </row>
    <row r="71" spans="2:21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5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50000000000003" customHeight="1">
      <c r="B76" s="34"/>
      <c r="C76" s="188" t="s">
        <v>117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36"/>
      <c r="T76" s="128"/>
      <c r="U76" s="128"/>
    </row>
    <row r="77" spans="2:21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20</v>
      </c>
      <c r="D78" s="35"/>
      <c r="E78" s="35"/>
      <c r="F78" s="233" t="str">
        <f>F6</f>
        <v>Cyklostezka ve Studénce</v>
      </c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35"/>
      <c r="R78" s="36"/>
      <c r="T78" s="128"/>
      <c r="U78" s="128"/>
    </row>
    <row r="79" spans="2:21" s="1" customFormat="1" ht="36.950000000000003" customHeight="1">
      <c r="B79" s="34"/>
      <c r="C79" s="68" t="s">
        <v>111</v>
      </c>
      <c r="D79" s="35"/>
      <c r="E79" s="35"/>
      <c r="F79" s="208" t="str">
        <f>F7</f>
        <v>SO01 -  Cyklostezka</v>
      </c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35"/>
      <c r="R79" s="36"/>
      <c r="T79" s="128"/>
      <c r="U79" s="128"/>
    </row>
    <row r="80" spans="2:21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47" s="1" customFormat="1" ht="18" customHeight="1">
      <c r="B81" s="34"/>
      <c r="C81" s="29" t="s">
        <v>25</v>
      </c>
      <c r="D81" s="35"/>
      <c r="E81" s="35"/>
      <c r="F81" s="27" t="str">
        <f>F9</f>
        <v>Studénka</v>
      </c>
      <c r="G81" s="35"/>
      <c r="H81" s="35"/>
      <c r="I81" s="35"/>
      <c r="J81" s="35"/>
      <c r="K81" s="29" t="s">
        <v>27</v>
      </c>
      <c r="L81" s="35"/>
      <c r="M81" s="237" t="str">
        <f>IF(O9="","",O9)</f>
        <v>27. 4. 2017</v>
      </c>
      <c r="N81" s="237"/>
      <c r="O81" s="237"/>
      <c r="P81" s="237"/>
      <c r="Q81" s="35"/>
      <c r="R81" s="36"/>
      <c r="T81" s="128"/>
      <c r="U81" s="128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47" s="1" customFormat="1">
      <c r="B83" s="34"/>
      <c r="C83" s="29" t="s">
        <v>29</v>
      </c>
      <c r="D83" s="35"/>
      <c r="E83" s="35"/>
      <c r="F83" s="27" t="str">
        <f>E12</f>
        <v>Město Sudénka</v>
      </c>
      <c r="G83" s="35"/>
      <c r="H83" s="35"/>
      <c r="I83" s="35"/>
      <c r="J83" s="35"/>
      <c r="K83" s="29" t="s">
        <v>36</v>
      </c>
      <c r="L83" s="35"/>
      <c r="M83" s="192" t="str">
        <f>E18</f>
        <v xml:space="preserve"> Ing. Jan Krupička</v>
      </c>
      <c r="N83" s="192"/>
      <c r="O83" s="192"/>
      <c r="P83" s="192"/>
      <c r="Q83" s="192"/>
      <c r="R83" s="36"/>
      <c r="T83" s="128"/>
      <c r="U83" s="128"/>
    </row>
    <row r="84" spans="2:47" s="1" customFormat="1" ht="14.45" customHeight="1">
      <c r="B84" s="34"/>
      <c r="C84" s="29" t="s">
        <v>34</v>
      </c>
      <c r="D84" s="35"/>
      <c r="E84" s="35"/>
      <c r="F84" s="27" t="str">
        <f>IF(E15="","",E15)</f>
        <v>dle výběrového řízení</v>
      </c>
      <c r="G84" s="35"/>
      <c r="H84" s="35"/>
      <c r="I84" s="35"/>
      <c r="J84" s="35"/>
      <c r="K84" s="29" t="s">
        <v>38</v>
      </c>
      <c r="L84" s="35"/>
      <c r="M84" s="192" t="str">
        <f>E21</f>
        <v>Ing. Jan Krupička</v>
      </c>
      <c r="N84" s="192"/>
      <c r="O84" s="192"/>
      <c r="P84" s="192"/>
      <c r="Q84" s="192"/>
      <c r="R84" s="36"/>
      <c r="T84" s="128"/>
      <c r="U84" s="128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47" s="1" customFormat="1" ht="29.25" customHeight="1">
      <c r="B86" s="34"/>
      <c r="C86" s="244" t="s">
        <v>118</v>
      </c>
      <c r="D86" s="245"/>
      <c r="E86" s="245"/>
      <c r="F86" s="245"/>
      <c r="G86" s="245"/>
      <c r="H86" s="117"/>
      <c r="I86" s="117"/>
      <c r="J86" s="117"/>
      <c r="K86" s="117"/>
      <c r="L86" s="117"/>
      <c r="M86" s="117"/>
      <c r="N86" s="244" t="s">
        <v>119</v>
      </c>
      <c r="O86" s="245"/>
      <c r="P86" s="245"/>
      <c r="Q86" s="245"/>
      <c r="R86" s="36"/>
      <c r="T86" s="128"/>
      <c r="U86" s="128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47" s="1" customFormat="1" ht="29.25" customHeight="1">
      <c r="B88" s="34"/>
      <c r="C88" s="129" t="s">
        <v>120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9">
        <f>N126</f>
        <v>0</v>
      </c>
      <c r="O88" s="246"/>
      <c r="P88" s="246"/>
      <c r="Q88" s="246"/>
      <c r="R88" s="36"/>
      <c r="T88" s="128"/>
      <c r="U88" s="128"/>
      <c r="AU88" s="17" t="s">
        <v>121</v>
      </c>
    </row>
    <row r="89" spans="2:47" s="6" customFormat="1" ht="24.95" customHeight="1">
      <c r="B89" s="130"/>
      <c r="C89" s="131"/>
      <c r="D89" s="132" t="s">
        <v>122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47">
        <f>N127</f>
        <v>0</v>
      </c>
      <c r="O89" s="248"/>
      <c r="P89" s="248"/>
      <c r="Q89" s="248"/>
      <c r="R89" s="133"/>
      <c r="T89" s="134"/>
      <c r="U89" s="134"/>
    </row>
    <row r="90" spans="2:47" s="6" customFormat="1" ht="24.95" customHeight="1">
      <c r="B90" s="130"/>
      <c r="C90" s="131"/>
      <c r="D90" s="132" t="s">
        <v>123</v>
      </c>
      <c r="E90" s="131"/>
      <c r="F90" s="131"/>
      <c r="G90" s="131"/>
      <c r="H90" s="131"/>
      <c r="I90" s="131"/>
      <c r="J90" s="131"/>
      <c r="K90" s="131"/>
      <c r="L90" s="131"/>
      <c r="M90" s="131"/>
      <c r="N90" s="247">
        <f>N155</f>
        <v>0</v>
      </c>
      <c r="O90" s="248"/>
      <c r="P90" s="248"/>
      <c r="Q90" s="248"/>
      <c r="R90" s="133"/>
      <c r="T90" s="134"/>
      <c r="U90" s="134"/>
    </row>
    <row r="91" spans="2:47" s="6" customFormat="1" ht="24.95" customHeight="1">
      <c r="B91" s="130"/>
      <c r="C91" s="131"/>
      <c r="D91" s="132" t="s">
        <v>124</v>
      </c>
      <c r="E91" s="131"/>
      <c r="F91" s="131"/>
      <c r="G91" s="131"/>
      <c r="H91" s="131"/>
      <c r="I91" s="131"/>
      <c r="J91" s="131"/>
      <c r="K91" s="131"/>
      <c r="L91" s="131"/>
      <c r="M91" s="131"/>
      <c r="N91" s="247">
        <f>N162</f>
        <v>0</v>
      </c>
      <c r="O91" s="248"/>
      <c r="P91" s="248"/>
      <c r="Q91" s="248"/>
      <c r="R91" s="133"/>
      <c r="T91" s="134"/>
      <c r="U91" s="134"/>
    </row>
    <row r="92" spans="2:47" s="6" customFormat="1" ht="24.95" customHeight="1">
      <c r="B92" s="130"/>
      <c r="C92" s="131"/>
      <c r="D92" s="132" t="s">
        <v>125</v>
      </c>
      <c r="E92" s="131"/>
      <c r="F92" s="131"/>
      <c r="G92" s="131"/>
      <c r="H92" s="131"/>
      <c r="I92" s="131"/>
      <c r="J92" s="131"/>
      <c r="K92" s="131"/>
      <c r="L92" s="131"/>
      <c r="M92" s="131"/>
      <c r="N92" s="247">
        <f>N165</f>
        <v>0</v>
      </c>
      <c r="O92" s="248"/>
      <c r="P92" s="248"/>
      <c r="Q92" s="248"/>
      <c r="R92" s="133"/>
      <c r="T92" s="134"/>
      <c r="U92" s="134"/>
    </row>
    <row r="93" spans="2:47" s="6" customFormat="1" ht="24.95" customHeight="1">
      <c r="B93" s="130"/>
      <c r="C93" s="131"/>
      <c r="D93" s="132" t="s">
        <v>126</v>
      </c>
      <c r="E93" s="131"/>
      <c r="F93" s="131"/>
      <c r="G93" s="131"/>
      <c r="H93" s="131"/>
      <c r="I93" s="131"/>
      <c r="J93" s="131"/>
      <c r="K93" s="131"/>
      <c r="L93" s="131"/>
      <c r="M93" s="131"/>
      <c r="N93" s="247">
        <f>N180</f>
        <v>0</v>
      </c>
      <c r="O93" s="248"/>
      <c r="P93" s="248"/>
      <c r="Q93" s="248"/>
      <c r="R93" s="133"/>
      <c r="T93" s="134"/>
      <c r="U93" s="134"/>
    </row>
    <row r="94" spans="2:47" s="6" customFormat="1" ht="24.95" customHeight="1">
      <c r="B94" s="130"/>
      <c r="C94" s="131"/>
      <c r="D94" s="132" t="s">
        <v>127</v>
      </c>
      <c r="E94" s="131"/>
      <c r="F94" s="131"/>
      <c r="G94" s="131"/>
      <c r="H94" s="131"/>
      <c r="I94" s="131"/>
      <c r="J94" s="131"/>
      <c r="K94" s="131"/>
      <c r="L94" s="131"/>
      <c r="M94" s="131"/>
      <c r="N94" s="247">
        <f>N209</f>
        <v>0</v>
      </c>
      <c r="O94" s="248"/>
      <c r="P94" s="248"/>
      <c r="Q94" s="248"/>
      <c r="R94" s="133"/>
      <c r="T94" s="134"/>
      <c r="U94" s="134"/>
    </row>
    <row r="95" spans="2:47" s="6" customFormat="1" ht="24.95" customHeight="1">
      <c r="B95" s="130"/>
      <c r="C95" s="131"/>
      <c r="D95" s="132" t="s">
        <v>128</v>
      </c>
      <c r="E95" s="131"/>
      <c r="F95" s="131"/>
      <c r="G95" s="131"/>
      <c r="H95" s="131"/>
      <c r="I95" s="131"/>
      <c r="J95" s="131"/>
      <c r="K95" s="131"/>
      <c r="L95" s="131"/>
      <c r="M95" s="131"/>
      <c r="N95" s="247">
        <f>N213</f>
        <v>0</v>
      </c>
      <c r="O95" s="248"/>
      <c r="P95" s="248"/>
      <c r="Q95" s="248"/>
      <c r="R95" s="133"/>
      <c r="T95" s="134"/>
      <c r="U95" s="134"/>
    </row>
    <row r="96" spans="2:47" s="6" customFormat="1" ht="24.95" customHeight="1">
      <c r="B96" s="130"/>
      <c r="C96" s="131"/>
      <c r="D96" s="132" t="s">
        <v>129</v>
      </c>
      <c r="E96" s="131"/>
      <c r="F96" s="131"/>
      <c r="G96" s="131"/>
      <c r="H96" s="131"/>
      <c r="I96" s="131"/>
      <c r="J96" s="131"/>
      <c r="K96" s="131"/>
      <c r="L96" s="131"/>
      <c r="M96" s="131"/>
      <c r="N96" s="247">
        <f>N214</f>
        <v>0</v>
      </c>
      <c r="O96" s="248"/>
      <c r="P96" s="248"/>
      <c r="Q96" s="248"/>
      <c r="R96" s="133"/>
      <c r="T96" s="134"/>
      <c r="U96" s="134"/>
    </row>
    <row r="97" spans="2:65" s="6" customFormat="1" ht="24.95" customHeight="1">
      <c r="B97" s="130"/>
      <c r="C97" s="131"/>
      <c r="D97" s="132" t="s">
        <v>130</v>
      </c>
      <c r="E97" s="131"/>
      <c r="F97" s="131"/>
      <c r="G97" s="131"/>
      <c r="H97" s="131"/>
      <c r="I97" s="131"/>
      <c r="J97" s="131"/>
      <c r="K97" s="131"/>
      <c r="L97" s="131"/>
      <c r="M97" s="131"/>
      <c r="N97" s="247">
        <f>N217</f>
        <v>0</v>
      </c>
      <c r="O97" s="248"/>
      <c r="P97" s="248"/>
      <c r="Q97" s="248"/>
      <c r="R97" s="133"/>
      <c r="T97" s="134"/>
      <c r="U97" s="134"/>
    </row>
    <row r="98" spans="2:65" s="6" customFormat="1" ht="24.95" customHeight="1">
      <c r="B98" s="130"/>
      <c r="C98" s="131"/>
      <c r="D98" s="132" t="s">
        <v>131</v>
      </c>
      <c r="E98" s="131"/>
      <c r="F98" s="131"/>
      <c r="G98" s="131"/>
      <c r="H98" s="131"/>
      <c r="I98" s="131"/>
      <c r="J98" s="131"/>
      <c r="K98" s="131"/>
      <c r="L98" s="131"/>
      <c r="M98" s="131"/>
      <c r="N98" s="247">
        <f>N220</f>
        <v>0</v>
      </c>
      <c r="O98" s="248"/>
      <c r="P98" s="248"/>
      <c r="Q98" s="248"/>
      <c r="R98" s="133"/>
      <c r="T98" s="134"/>
      <c r="U98" s="134"/>
    </row>
    <row r="99" spans="2:65" s="6" customFormat="1" ht="21.75" customHeight="1">
      <c r="B99" s="130"/>
      <c r="C99" s="131"/>
      <c r="D99" s="132" t="s">
        <v>132</v>
      </c>
      <c r="E99" s="131"/>
      <c r="F99" s="131"/>
      <c r="G99" s="131"/>
      <c r="H99" s="131"/>
      <c r="I99" s="131"/>
      <c r="J99" s="131"/>
      <c r="K99" s="131"/>
      <c r="L99" s="131"/>
      <c r="M99" s="131"/>
      <c r="N99" s="249">
        <f>N228</f>
        <v>0</v>
      </c>
      <c r="O99" s="248"/>
      <c r="P99" s="248"/>
      <c r="Q99" s="248"/>
      <c r="R99" s="133"/>
      <c r="T99" s="134"/>
      <c r="U99" s="134"/>
    </row>
    <row r="100" spans="2:65" s="1" customFormat="1" ht="21.75" customHeight="1">
      <c r="B100" s="34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6"/>
      <c r="T100" s="128"/>
      <c r="U100" s="128"/>
    </row>
    <row r="101" spans="2:65" s="1" customFormat="1" ht="29.25" customHeight="1">
      <c r="B101" s="34"/>
      <c r="C101" s="129" t="s">
        <v>133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246">
        <f>ROUND(N102+N103+N104+N105+N106+N107,2)</f>
        <v>0</v>
      </c>
      <c r="O101" s="250"/>
      <c r="P101" s="250"/>
      <c r="Q101" s="250"/>
      <c r="R101" s="36"/>
      <c r="T101" s="135"/>
      <c r="U101" s="136" t="s">
        <v>44</v>
      </c>
    </row>
    <row r="102" spans="2:65" s="1" customFormat="1" ht="18" customHeight="1">
      <c r="B102" s="34"/>
      <c r="C102" s="35"/>
      <c r="D102" s="226" t="s">
        <v>134</v>
      </c>
      <c r="E102" s="227"/>
      <c r="F102" s="227"/>
      <c r="G102" s="227"/>
      <c r="H102" s="227"/>
      <c r="I102" s="35"/>
      <c r="J102" s="35"/>
      <c r="K102" s="35"/>
      <c r="L102" s="35"/>
      <c r="M102" s="35"/>
      <c r="N102" s="224">
        <f>ROUND(N88*T102,2)</f>
        <v>0</v>
      </c>
      <c r="O102" s="225"/>
      <c r="P102" s="225"/>
      <c r="Q102" s="225"/>
      <c r="R102" s="36"/>
      <c r="S102" s="137"/>
      <c r="T102" s="138"/>
      <c r="U102" s="139" t="s">
        <v>45</v>
      </c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1" t="s">
        <v>92</v>
      </c>
      <c r="AZ102" s="140"/>
      <c r="BA102" s="140"/>
      <c r="BB102" s="140"/>
      <c r="BC102" s="140"/>
      <c r="BD102" s="140"/>
      <c r="BE102" s="142">
        <f t="shared" ref="BE102:BE107" si="0">IF(U102="základní",N102,0)</f>
        <v>0</v>
      </c>
      <c r="BF102" s="142">
        <f t="shared" ref="BF102:BF107" si="1">IF(U102="snížená",N102,0)</f>
        <v>0</v>
      </c>
      <c r="BG102" s="142">
        <f t="shared" ref="BG102:BG107" si="2">IF(U102="zákl. přenesená",N102,0)</f>
        <v>0</v>
      </c>
      <c r="BH102" s="142">
        <f t="shared" ref="BH102:BH107" si="3">IF(U102="sníž. přenesená",N102,0)</f>
        <v>0</v>
      </c>
      <c r="BI102" s="142">
        <f t="shared" ref="BI102:BI107" si="4">IF(U102="nulová",N102,0)</f>
        <v>0</v>
      </c>
      <c r="BJ102" s="141" t="s">
        <v>87</v>
      </c>
      <c r="BK102" s="140"/>
      <c r="BL102" s="140"/>
      <c r="BM102" s="140"/>
    </row>
    <row r="103" spans="2:65" s="1" customFormat="1" ht="18" customHeight="1">
      <c r="B103" s="34"/>
      <c r="C103" s="35"/>
      <c r="D103" s="226" t="s">
        <v>135</v>
      </c>
      <c r="E103" s="227"/>
      <c r="F103" s="227"/>
      <c r="G103" s="227"/>
      <c r="H103" s="227"/>
      <c r="I103" s="35"/>
      <c r="J103" s="35"/>
      <c r="K103" s="35"/>
      <c r="L103" s="35"/>
      <c r="M103" s="35"/>
      <c r="N103" s="224">
        <f>ROUND(N88*T103,2)</f>
        <v>0</v>
      </c>
      <c r="O103" s="225"/>
      <c r="P103" s="225"/>
      <c r="Q103" s="225"/>
      <c r="R103" s="36"/>
      <c r="S103" s="137"/>
      <c r="T103" s="138"/>
      <c r="U103" s="139" t="s">
        <v>45</v>
      </c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1" t="s">
        <v>92</v>
      </c>
      <c r="AZ103" s="140"/>
      <c r="BA103" s="140"/>
      <c r="BB103" s="140"/>
      <c r="BC103" s="140"/>
      <c r="BD103" s="140"/>
      <c r="BE103" s="142">
        <f t="shared" si="0"/>
        <v>0</v>
      </c>
      <c r="BF103" s="142">
        <f t="shared" si="1"/>
        <v>0</v>
      </c>
      <c r="BG103" s="142">
        <f t="shared" si="2"/>
        <v>0</v>
      </c>
      <c r="BH103" s="142">
        <f t="shared" si="3"/>
        <v>0</v>
      </c>
      <c r="BI103" s="142">
        <f t="shared" si="4"/>
        <v>0</v>
      </c>
      <c r="BJ103" s="141" t="s">
        <v>87</v>
      </c>
      <c r="BK103" s="140"/>
      <c r="BL103" s="140"/>
      <c r="BM103" s="140"/>
    </row>
    <row r="104" spans="2:65" s="1" customFormat="1" ht="18" customHeight="1">
      <c r="B104" s="34"/>
      <c r="C104" s="35"/>
      <c r="D104" s="226" t="s">
        <v>136</v>
      </c>
      <c r="E104" s="227"/>
      <c r="F104" s="227"/>
      <c r="G104" s="227"/>
      <c r="H104" s="227"/>
      <c r="I104" s="35"/>
      <c r="J104" s="35"/>
      <c r="K104" s="35"/>
      <c r="L104" s="35"/>
      <c r="M104" s="35"/>
      <c r="N104" s="224">
        <f>ROUND(N88*T104,2)</f>
        <v>0</v>
      </c>
      <c r="O104" s="225"/>
      <c r="P104" s="225"/>
      <c r="Q104" s="225"/>
      <c r="R104" s="36"/>
      <c r="S104" s="137"/>
      <c r="T104" s="138"/>
      <c r="U104" s="139" t="s">
        <v>45</v>
      </c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1" t="s">
        <v>92</v>
      </c>
      <c r="AZ104" s="140"/>
      <c r="BA104" s="140"/>
      <c r="BB104" s="140"/>
      <c r="BC104" s="140"/>
      <c r="BD104" s="140"/>
      <c r="BE104" s="142">
        <f t="shared" si="0"/>
        <v>0</v>
      </c>
      <c r="BF104" s="142">
        <f t="shared" si="1"/>
        <v>0</v>
      </c>
      <c r="BG104" s="142">
        <f t="shared" si="2"/>
        <v>0</v>
      </c>
      <c r="BH104" s="142">
        <f t="shared" si="3"/>
        <v>0</v>
      </c>
      <c r="BI104" s="142">
        <f t="shared" si="4"/>
        <v>0</v>
      </c>
      <c r="BJ104" s="141" t="s">
        <v>87</v>
      </c>
      <c r="BK104" s="140"/>
      <c r="BL104" s="140"/>
      <c r="BM104" s="140"/>
    </row>
    <row r="105" spans="2:65" s="1" customFormat="1" ht="18" customHeight="1">
      <c r="B105" s="34"/>
      <c r="C105" s="35"/>
      <c r="D105" s="226" t="s">
        <v>137</v>
      </c>
      <c r="E105" s="227"/>
      <c r="F105" s="227"/>
      <c r="G105" s="227"/>
      <c r="H105" s="227"/>
      <c r="I105" s="35"/>
      <c r="J105" s="35"/>
      <c r="K105" s="35"/>
      <c r="L105" s="35"/>
      <c r="M105" s="35"/>
      <c r="N105" s="224">
        <f>ROUND(N88*T105,2)</f>
        <v>0</v>
      </c>
      <c r="O105" s="225"/>
      <c r="P105" s="225"/>
      <c r="Q105" s="225"/>
      <c r="R105" s="36"/>
      <c r="S105" s="137"/>
      <c r="T105" s="138"/>
      <c r="U105" s="139" t="s">
        <v>45</v>
      </c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1" t="s">
        <v>92</v>
      </c>
      <c r="AZ105" s="140"/>
      <c r="BA105" s="140"/>
      <c r="BB105" s="140"/>
      <c r="BC105" s="140"/>
      <c r="BD105" s="140"/>
      <c r="BE105" s="142">
        <f t="shared" si="0"/>
        <v>0</v>
      </c>
      <c r="BF105" s="142">
        <f t="shared" si="1"/>
        <v>0</v>
      </c>
      <c r="BG105" s="142">
        <f t="shared" si="2"/>
        <v>0</v>
      </c>
      <c r="BH105" s="142">
        <f t="shared" si="3"/>
        <v>0</v>
      </c>
      <c r="BI105" s="142">
        <f t="shared" si="4"/>
        <v>0</v>
      </c>
      <c r="BJ105" s="141" t="s">
        <v>87</v>
      </c>
      <c r="BK105" s="140"/>
      <c r="BL105" s="140"/>
      <c r="BM105" s="140"/>
    </row>
    <row r="106" spans="2:65" s="1" customFormat="1" ht="18" customHeight="1">
      <c r="B106" s="34"/>
      <c r="C106" s="35"/>
      <c r="D106" s="226" t="s">
        <v>138</v>
      </c>
      <c r="E106" s="227"/>
      <c r="F106" s="227"/>
      <c r="G106" s="227"/>
      <c r="H106" s="227"/>
      <c r="I106" s="35"/>
      <c r="J106" s="35"/>
      <c r="K106" s="35"/>
      <c r="L106" s="35"/>
      <c r="M106" s="35"/>
      <c r="N106" s="224">
        <f>ROUND(N88*T106,2)</f>
        <v>0</v>
      </c>
      <c r="O106" s="225"/>
      <c r="P106" s="225"/>
      <c r="Q106" s="225"/>
      <c r="R106" s="36"/>
      <c r="S106" s="137"/>
      <c r="T106" s="138"/>
      <c r="U106" s="139" t="s">
        <v>45</v>
      </c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1" t="s">
        <v>92</v>
      </c>
      <c r="AZ106" s="140"/>
      <c r="BA106" s="140"/>
      <c r="BB106" s="140"/>
      <c r="BC106" s="140"/>
      <c r="BD106" s="140"/>
      <c r="BE106" s="142">
        <f t="shared" si="0"/>
        <v>0</v>
      </c>
      <c r="BF106" s="142">
        <f t="shared" si="1"/>
        <v>0</v>
      </c>
      <c r="BG106" s="142">
        <f t="shared" si="2"/>
        <v>0</v>
      </c>
      <c r="BH106" s="142">
        <f t="shared" si="3"/>
        <v>0</v>
      </c>
      <c r="BI106" s="142">
        <f t="shared" si="4"/>
        <v>0</v>
      </c>
      <c r="BJ106" s="141" t="s">
        <v>87</v>
      </c>
      <c r="BK106" s="140"/>
      <c r="BL106" s="140"/>
      <c r="BM106" s="140"/>
    </row>
    <row r="107" spans="2:65" s="1" customFormat="1" ht="18" customHeight="1">
      <c r="B107" s="34"/>
      <c r="C107" s="35"/>
      <c r="D107" s="105" t="s">
        <v>139</v>
      </c>
      <c r="E107" s="35"/>
      <c r="F107" s="35"/>
      <c r="G107" s="35"/>
      <c r="H107" s="35"/>
      <c r="I107" s="35"/>
      <c r="J107" s="35"/>
      <c r="K107" s="35"/>
      <c r="L107" s="35"/>
      <c r="M107" s="35"/>
      <c r="N107" s="224">
        <f>ROUND(N88*T107,2)</f>
        <v>0</v>
      </c>
      <c r="O107" s="225"/>
      <c r="P107" s="225"/>
      <c r="Q107" s="225"/>
      <c r="R107" s="36"/>
      <c r="S107" s="137"/>
      <c r="T107" s="143"/>
      <c r="U107" s="144" t="s">
        <v>45</v>
      </c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1" t="s">
        <v>140</v>
      </c>
      <c r="AZ107" s="140"/>
      <c r="BA107" s="140"/>
      <c r="BB107" s="140"/>
      <c r="BC107" s="140"/>
      <c r="BD107" s="140"/>
      <c r="BE107" s="142">
        <f t="shared" si="0"/>
        <v>0</v>
      </c>
      <c r="BF107" s="142">
        <f t="shared" si="1"/>
        <v>0</v>
      </c>
      <c r="BG107" s="142">
        <f t="shared" si="2"/>
        <v>0</v>
      </c>
      <c r="BH107" s="142">
        <f t="shared" si="3"/>
        <v>0</v>
      </c>
      <c r="BI107" s="142">
        <f t="shared" si="4"/>
        <v>0</v>
      </c>
      <c r="BJ107" s="141" t="s">
        <v>87</v>
      </c>
      <c r="BK107" s="140"/>
      <c r="BL107" s="140"/>
      <c r="BM107" s="140"/>
    </row>
    <row r="108" spans="2:65" s="1" customFormat="1" ht="13.5"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6"/>
      <c r="T108" s="128"/>
      <c r="U108" s="128"/>
    </row>
    <row r="109" spans="2:65" s="1" customFormat="1" ht="29.25" customHeight="1">
      <c r="B109" s="34"/>
      <c r="C109" s="116" t="s">
        <v>103</v>
      </c>
      <c r="D109" s="117"/>
      <c r="E109" s="117"/>
      <c r="F109" s="117"/>
      <c r="G109" s="117"/>
      <c r="H109" s="117"/>
      <c r="I109" s="117"/>
      <c r="J109" s="117"/>
      <c r="K109" s="117"/>
      <c r="L109" s="230">
        <f>ROUND(SUM(N88+N101),2)</f>
        <v>0</v>
      </c>
      <c r="M109" s="230"/>
      <c r="N109" s="230"/>
      <c r="O109" s="230"/>
      <c r="P109" s="230"/>
      <c r="Q109" s="230"/>
      <c r="R109" s="36"/>
      <c r="T109" s="128"/>
      <c r="U109" s="128"/>
    </row>
    <row r="110" spans="2:65" s="1" customFormat="1" ht="6.95" customHeight="1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60"/>
      <c r="T110" s="128"/>
      <c r="U110" s="128"/>
    </row>
    <row r="114" spans="2:65" s="1" customFormat="1" ht="6.95" customHeight="1">
      <c r="B114" s="61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3"/>
    </row>
    <row r="115" spans="2:65" s="1" customFormat="1" ht="36.950000000000003" customHeight="1">
      <c r="B115" s="34"/>
      <c r="C115" s="188" t="s">
        <v>141</v>
      </c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36"/>
    </row>
    <row r="116" spans="2:65" s="1" customFormat="1" ht="6.95" customHeight="1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5" s="1" customFormat="1" ht="30" customHeight="1">
      <c r="B117" s="34"/>
      <c r="C117" s="29" t="s">
        <v>20</v>
      </c>
      <c r="D117" s="35"/>
      <c r="E117" s="35"/>
      <c r="F117" s="233" t="str">
        <f>F6</f>
        <v>Cyklostezka ve Studénce</v>
      </c>
      <c r="G117" s="234"/>
      <c r="H117" s="234"/>
      <c r="I117" s="234"/>
      <c r="J117" s="234"/>
      <c r="K117" s="234"/>
      <c r="L117" s="234"/>
      <c r="M117" s="234"/>
      <c r="N117" s="234"/>
      <c r="O117" s="234"/>
      <c r="P117" s="234"/>
      <c r="Q117" s="35"/>
      <c r="R117" s="36"/>
    </row>
    <row r="118" spans="2:65" s="1" customFormat="1" ht="36.950000000000003" customHeight="1">
      <c r="B118" s="34"/>
      <c r="C118" s="68" t="s">
        <v>111</v>
      </c>
      <c r="D118" s="35"/>
      <c r="E118" s="35"/>
      <c r="F118" s="208" t="str">
        <f>F7</f>
        <v>SO01 -  Cyklostezka</v>
      </c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35"/>
      <c r="R118" s="36"/>
    </row>
    <row r="119" spans="2:65" s="1" customFormat="1" ht="6.95" customHeight="1"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6"/>
    </row>
    <row r="120" spans="2:65" s="1" customFormat="1" ht="18" customHeight="1">
      <c r="B120" s="34"/>
      <c r="C120" s="29" t="s">
        <v>25</v>
      </c>
      <c r="D120" s="35"/>
      <c r="E120" s="35"/>
      <c r="F120" s="27" t="str">
        <f>F9</f>
        <v>Studénka</v>
      </c>
      <c r="G120" s="35"/>
      <c r="H120" s="35"/>
      <c r="I120" s="35"/>
      <c r="J120" s="35"/>
      <c r="K120" s="29" t="s">
        <v>27</v>
      </c>
      <c r="L120" s="35"/>
      <c r="M120" s="237" t="str">
        <f>IF(O9="","",O9)</f>
        <v>27. 4. 2017</v>
      </c>
      <c r="N120" s="237"/>
      <c r="O120" s="237"/>
      <c r="P120" s="237"/>
      <c r="Q120" s="35"/>
      <c r="R120" s="36"/>
    </row>
    <row r="121" spans="2:65" s="1" customFormat="1" ht="6.95" customHeight="1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65" s="1" customFormat="1">
      <c r="B122" s="34"/>
      <c r="C122" s="29" t="s">
        <v>29</v>
      </c>
      <c r="D122" s="35"/>
      <c r="E122" s="35"/>
      <c r="F122" s="27" t="str">
        <f>E12</f>
        <v>Město Sudénka</v>
      </c>
      <c r="G122" s="35"/>
      <c r="H122" s="35"/>
      <c r="I122" s="35"/>
      <c r="J122" s="35"/>
      <c r="K122" s="29" t="s">
        <v>36</v>
      </c>
      <c r="L122" s="35"/>
      <c r="M122" s="192" t="str">
        <f>E18</f>
        <v xml:space="preserve"> Ing. Jan Krupička</v>
      </c>
      <c r="N122" s="192"/>
      <c r="O122" s="192"/>
      <c r="P122" s="192"/>
      <c r="Q122" s="192"/>
      <c r="R122" s="36"/>
    </row>
    <row r="123" spans="2:65" s="1" customFormat="1" ht="14.45" customHeight="1">
      <c r="B123" s="34"/>
      <c r="C123" s="29" t="s">
        <v>34</v>
      </c>
      <c r="D123" s="35"/>
      <c r="E123" s="35"/>
      <c r="F123" s="27" t="str">
        <f>IF(E15="","",E15)</f>
        <v>dle výběrového řízení</v>
      </c>
      <c r="G123" s="35"/>
      <c r="H123" s="35"/>
      <c r="I123" s="35"/>
      <c r="J123" s="35"/>
      <c r="K123" s="29" t="s">
        <v>38</v>
      </c>
      <c r="L123" s="35"/>
      <c r="M123" s="192" t="str">
        <f>E21</f>
        <v>Ing. Jan Krupička</v>
      </c>
      <c r="N123" s="192"/>
      <c r="O123" s="192"/>
      <c r="P123" s="192"/>
      <c r="Q123" s="192"/>
      <c r="R123" s="36"/>
    </row>
    <row r="124" spans="2:65" s="1" customFormat="1" ht="10.35" customHeight="1"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6"/>
    </row>
    <row r="125" spans="2:65" s="7" customFormat="1" ht="29.25" customHeight="1">
      <c r="B125" s="145"/>
      <c r="C125" s="146" t="s">
        <v>142</v>
      </c>
      <c r="D125" s="147" t="s">
        <v>143</v>
      </c>
      <c r="E125" s="147" t="s">
        <v>62</v>
      </c>
      <c r="F125" s="251" t="s">
        <v>144</v>
      </c>
      <c r="G125" s="251"/>
      <c r="H125" s="251"/>
      <c r="I125" s="251"/>
      <c r="J125" s="147" t="s">
        <v>145</v>
      </c>
      <c r="K125" s="147" t="s">
        <v>146</v>
      </c>
      <c r="L125" s="252" t="s">
        <v>147</v>
      </c>
      <c r="M125" s="252"/>
      <c r="N125" s="251" t="s">
        <v>119</v>
      </c>
      <c r="O125" s="251"/>
      <c r="P125" s="251"/>
      <c r="Q125" s="253"/>
      <c r="R125" s="148"/>
      <c r="T125" s="79" t="s">
        <v>148</v>
      </c>
      <c r="U125" s="80" t="s">
        <v>44</v>
      </c>
      <c r="V125" s="80" t="s">
        <v>149</v>
      </c>
      <c r="W125" s="80" t="s">
        <v>150</v>
      </c>
      <c r="X125" s="80" t="s">
        <v>151</v>
      </c>
      <c r="Y125" s="80" t="s">
        <v>152</v>
      </c>
      <c r="Z125" s="80" t="s">
        <v>153</v>
      </c>
      <c r="AA125" s="81" t="s">
        <v>154</v>
      </c>
    </row>
    <row r="126" spans="2:65" s="1" customFormat="1" ht="29.25" customHeight="1">
      <c r="B126" s="34"/>
      <c r="C126" s="83" t="s">
        <v>116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268">
        <f>BK126</f>
        <v>0</v>
      </c>
      <c r="O126" s="269"/>
      <c r="P126" s="269"/>
      <c r="Q126" s="269"/>
      <c r="R126" s="36"/>
      <c r="T126" s="82"/>
      <c r="U126" s="50"/>
      <c r="V126" s="50"/>
      <c r="W126" s="149">
        <f>W127+W155+W162+W165+W180+W209+W213+W214+W217+W220+W228</f>
        <v>0</v>
      </c>
      <c r="X126" s="50"/>
      <c r="Y126" s="149">
        <f>Y127+Y155+Y162+Y165+Y180+Y209+Y213+Y214+Y217+Y220+Y228</f>
        <v>3096.8507723800003</v>
      </c>
      <c r="Z126" s="50"/>
      <c r="AA126" s="150">
        <f>AA127+AA155+AA162+AA165+AA180+AA209+AA213+AA214+AA217+AA220+AA228</f>
        <v>1071.6661649999999</v>
      </c>
      <c r="AT126" s="17" t="s">
        <v>79</v>
      </c>
      <c r="AU126" s="17" t="s">
        <v>121</v>
      </c>
      <c r="BK126" s="151">
        <f>BK127+BK155+BK162+BK165+BK180+BK209+BK213+BK214+BK217+BK220+BK228</f>
        <v>0</v>
      </c>
    </row>
    <row r="127" spans="2:65" s="8" customFormat="1" ht="37.35" customHeight="1">
      <c r="B127" s="152"/>
      <c r="C127" s="153"/>
      <c r="D127" s="154" t="s">
        <v>122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270">
        <f>BK127</f>
        <v>0</v>
      </c>
      <c r="O127" s="271"/>
      <c r="P127" s="271"/>
      <c r="Q127" s="271"/>
      <c r="R127" s="155"/>
      <c r="T127" s="156"/>
      <c r="U127" s="153"/>
      <c r="V127" s="153"/>
      <c r="W127" s="157">
        <f>SUM(W128:W154)</f>
        <v>0</v>
      </c>
      <c r="X127" s="153"/>
      <c r="Y127" s="157">
        <f>SUM(Y128:Y154)</f>
        <v>0.1</v>
      </c>
      <c r="Z127" s="153"/>
      <c r="AA127" s="158">
        <f>SUM(AA128:AA154)</f>
        <v>0</v>
      </c>
      <c r="AR127" s="159" t="s">
        <v>87</v>
      </c>
      <c r="AT127" s="160" t="s">
        <v>79</v>
      </c>
      <c r="AU127" s="160" t="s">
        <v>19</v>
      </c>
      <c r="AY127" s="159" t="s">
        <v>155</v>
      </c>
      <c r="BK127" s="161">
        <f>SUM(BK128:BK154)</f>
        <v>0</v>
      </c>
    </row>
    <row r="128" spans="2:65" s="1" customFormat="1" ht="44.25" customHeight="1">
      <c r="B128" s="34"/>
      <c r="C128" s="162" t="s">
        <v>156</v>
      </c>
      <c r="D128" s="162" t="s">
        <v>157</v>
      </c>
      <c r="E128" s="163" t="s">
        <v>158</v>
      </c>
      <c r="F128" s="254" t="s">
        <v>159</v>
      </c>
      <c r="G128" s="254"/>
      <c r="H128" s="254"/>
      <c r="I128" s="254"/>
      <c r="J128" s="164" t="s">
        <v>160</v>
      </c>
      <c r="K128" s="165">
        <v>1</v>
      </c>
      <c r="L128" s="255">
        <v>0</v>
      </c>
      <c r="M128" s="256"/>
      <c r="N128" s="257">
        <f>ROUND(L128*K128,2)</f>
        <v>0</v>
      </c>
      <c r="O128" s="257"/>
      <c r="P128" s="257"/>
      <c r="Q128" s="257"/>
      <c r="R128" s="36"/>
      <c r="T128" s="166" t="s">
        <v>23</v>
      </c>
      <c r="U128" s="43" t="s">
        <v>45</v>
      </c>
      <c r="V128" s="35"/>
      <c r="W128" s="167">
        <f>V128*K128</f>
        <v>0</v>
      </c>
      <c r="X128" s="167">
        <v>0</v>
      </c>
      <c r="Y128" s="167">
        <f>X128*K128</f>
        <v>0</v>
      </c>
      <c r="Z128" s="167">
        <v>0</v>
      </c>
      <c r="AA128" s="168">
        <f>Z128*K128</f>
        <v>0</v>
      </c>
      <c r="AR128" s="17" t="s">
        <v>161</v>
      </c>
      <c r="AT128" s="17" t="s">
        <v>157</v>
      </c>
      <c r="AU128" s="17" t="s">
        <v>87</v>
      </c>
      <c r="AY128" s="17" t="s">
        <v>155</v>
      </c>
      <c r="BE128" s="109">
        <f>IF(U128="základní",N128,0)</f>
        <v>0</v>
      </c>
      <c r="BF128" s="109">
        <f>IF(U128="snížená",N128,0)</f>
        <v>0</v>
      </c>
      <c r="BG128" s="109">
        <f>IF(U128="zákl. přenesená",N128,0)</f>
        <v>0</v>
      </c>
      <c r="BH128" s="109">
        <f>IF(U128="sníž. přenesená",N128,0)</f>
        <v>0</v>
      </c>
      <c r="BI128" s="109">
        <f>IF(U128="nulová",N128,0)</f>
        <v>0</v>
      </c>
      <c r="BJ128" s="17" t="s">
        <v>87</v>
      </c>
      <c r="BK128" s="109">
        <f>ROUND(L128*K128,2)</f>
        <v>0</v>
      </c>
      <c r="BL128" s="17" t="s">
        <v>161</v>
      </c>
      <c r="BM128" s="17" t="s">
        <v>162</v>
      </c>
    </row>
    <row r="129" spans="2:65" s="1" customFormat="1" ht="22.5" customHeight="1">
      <c r="B129" s="34"/>
      <c r="C129" s="162" t="s">
        <v>163</v>
      </c>
      <c r="D129" s="162" t="s">
        <v>157</v>
      </c>
      <c r="E129" s="163" t="s">
        <v>164</v>
      </c>
      <c r="F129" s="254" t="s">
        <v>165</v>
      </c>
      <c r="G129" s="254"/>
      <c r="H129" s="254"/>
      <c r="I129" s="254"/>
      <c r="J129" s="164" t="s">
        <v>166</v>
      </c>
      <c r="K129" s="165">
        <v>209.78800000000001</v>
      </c>
      <c r="L129" s="255">
        <v>0</v>
      </c>
      <c r="M129" s="256"/>
      <c r="N129" s="257">
        <f>ROUND(L129*K129,2)</f>
        <v>0</v>
      </c>
      <c r="O129" s="257"/>
      <c r="P129" s="257"/>
      <c r="Q129" s="257"/>
      <c r="R129" s="36"/>
      <c r="T129" s="166" t="s">
        <v>23</v>
      </c>
      <c r="U129" s="43" t="s">
        <v>45</v>
      </c>
      <c r="V129" s="35"/>
      <c r="W129" s="167">
        <f>V129*K129</f>
        <v>0</v>
      </c>
      <c r="X129" s="167">
        <v>0</v>
      </c>
      <c r="Y129" s="167">
        <f>X129*K129</f>
        <v>0</v>
      </c>
      <c r="Z129" s="167">
        <v>0</v>
      </c>
      <c r="AA129" s="168">
        <f>Z129*K129</f>
        <v>0</v>
      </c>
      <c r="AR129" s="17" t="s">
        <v>161</v>
      </c>
      <c r="AT129" s="17" t="s">
        <v>157</v>
      </c>
      <c r="AU129" s="17" t="s">
        <v>87</v>
      </c>
      <c r="AY129" s="17" t="s">
        <v>155</v>
      </c>
      <c r="BE129" s="109">
        <f>IF(U129="základní",N129,0)</f>
        <v>0</v>
      </c>
      <c r="BF129" s="109">
        <f>IF(U129="snížená",N129,0)</f>
        <v>0</v>
      </c>
      <c r="BG129" s="109">
        <f>IF(U129="zákl. přenesená",N129,0)</f>
        <v>0</v>
      </c>
      <c r="BH129" s="109">
        <f>IF(U129="sníž. přenesená",N129,0)</f>
        <v>0</v>
      </c>
      <c r="BI129" s="109">
        <f>IF(U129="nulová",N129,0)</f>
        <v>0</v>
      </c>
      <c r="BJ129" s="17" t="s">
        <v>87</v>
      </c>
      <c r="BK129" s="109">
        <f>ROUND(L129*K129,2)</f>
        <v>0</v>
      </c>
      <c r="BL129" s="17" t="s">
        <v>161</v>
      </c>
      <c r="BM129" s="17" t="s">
        <v>167</v>
      </c>
    </row>
    <row r="130" spans="2:65" s="9" customFormat="1" ht="22.5" customHeight="1">
      <c r="B130" s="169"/>
      <c r="C130" s="170"/>
      <c r="D130" s="170"/>
      <c r="E130" s="171" t="s">
        <v>23</v>
      </c>
      <c r="F130" s="258" t="s">
        <v>168</v>
      </c>
      <c r="G130" s="259"/>
      <c r="H130" s="259"/>
      <c r="I130" s="259"/>
      <c r="J130" s="170"/>
      <c r="K130" s="172">
        <v>209.78800000000001</v>
      </c>
      <c r="L130" s="170"/>
      <c r="M130" s="170"/>
      <c r="N130" s="170"/>
      <c r="O130" s="170"/>
      <c r="P130" s="170"/>
      <c r="Q130" s="170"/>
      <c r="R130" s="173"/>
      <c r="T130" s="174"/>
      <c r="U130" s="170"/>
      <c r="V130" s="170"/>
      <c r="W130" s="170"/>
      <c r="X130" s="170"/>
      <c r="Y130" s="170"/>
      <c r="Z130" s="170"/>
      <c r="AA130" s="175"/>
      <c r="AT130" s="176" t="s">
        <v>169</v>
      </c>
      <c r="AU130" s="176" t="s">
        <v>87</v>
      </c>
      <c r="AV130" s="9" t="s">
        <v>109</v>
      </c>
      <c r="AW130" s="9" t="s">
        <v>37</v>
      </c>
      <c r="AX130" s="9" t="s">
        <v>87</v>
      </c>
      <c r="AY130" s="176" t="s">
        <v>155</v>
      </c>
    </row>
    <row r="131" spans="2:65" s="1" customFormat="1" ht="31.5" customHeight="1">
      <c r="B131" s="34"/>
      <c r="C131" s="162" t="s">
        <v>170</v>
      </c>
      <c r="D131" s="162" t="s">
        <v>157</v>
      </c>
      <c r="E131" s="163" t="s">
        <v>171</v>
      </c>
      <c r="F131" s="254" t="s">
        <v>172</v>
      </c>
      <c r="G131" s="254"/>
      <c r="H131" s="254"/>
      <c r="I131" s="254"/>
      <c r="J131" s="164" t="s">
        <v>166</v>
      </c>
      <c r="K131" s="165">
        <v>1573.4090000000001</v>
      </c>
      <c r="L131" s="255">
        <v>0</v>
      </c>
      <c r="M131" s="256"/>
      <c r="N131" s="257">
        <f>ROUND(L131*K131,2)</f>
        <v>0</v>
      </c>
      <c r="O131" s="257"/>
      <c r="P131" s="257"/>
      <c r="Q131" s="257"/>
      <c r="R131" s="36"/>
      <c r="T131" s="166" t="s">
        <v>23</v>
      </c>
      <c r="U131" s="43" t="s">
        <v>45</v>
      </c>
      <c r="V131" s="35"/>
      <c r="W131" s="167">
        <f>V131*K131</f>
        <v>0</v>
      </c>
      <c r="X131" s="167">
        <v>0</v>
      </c>
      <c r="Y131" s="167">
        <f>X131*K131</f>
        <v>0</v>
      </c>
      <c r="Z131" s="167">
        <v>0</v>
      </c>
      <c r="AA131" s="168">
        <f>Z131*K131</f>
        <v>0</v>
      </c>
      <c r="AR131" s="17" t="s">
        <v>161</v>
      </c>
      <c r="AT131" s="17" t="s">
        <v>157</v>
      </c>
      <c r="AU131" s="17" t="s">
        <v>87</v>
      </c>
      <c r="AY131" s="17" t="s">
        <v>155</v>
      </c>
      <c r="BE131" s="109">
        <f>IF(U131="základní",N131,0)</f>
        <v>0</v>
      </c>
      <c r="BF131" s="109">
        <f>IF(U131="snížená",N131,0)</f>
        <v>0</v>
      </c>
      <c r="BG131" s="109">
        <f>IF(U131="zákl. přenesená",N131,0)</f>
        <v>0</v>
      </c>
      <c r="BH131" s="109">
        <f>IF(U131="sníž. přenesená",N131,0)</f>
        <v>0</v>
      </c>
      <c r="BI131" s="109">
        <f>IF(U131="nulová",N131,0)</f>
        <v>0</v>
      </c>
      <c r="BJ131" s="17" t="s">
        <v>87</v>
      </c>
      <c r="BK131" s="109">
        <f>ROUND(L131*K131,2)</f>
        <v>0</v>
      </c>
      <c r="BL131" s="17" t="s">
        <v>161</v>
      </c>
      <c r="BM131" s="17" t="s">
        <v>173</v>
      </c>
    </row>
    <row r="132" spans="2:65" s="9" customFormat="1" ht="22.5" customHeight="1">
      <c r="B132" s="169"/>
      <c r="C132" s="170"/>
      <c r="D132" s="170"/>
      <c r="E132" s="171" t="s">
        <v>23</v>
      </c>
      <c r="F132" s="258" t="s">
        <v>174</v>
      </c>
      <c r="G132" s="259"/>
      <c r="H132" s="259"/>
      <c r="I132" s="259"/>
      <c r="J132" s="170"/>
      <c r="K132" s="172">
        <v>1573.4090000000001</v>
      </c>
      <c r="L132" s="170"/>
      <c r="M132" s="170"/>
      <c r="N132" s="170"/>
      <c r="O132" s="170"/>
      <c r="P132" s="170"/>
      <c r="Q132" s="170"/>
      <c r="R132" s="173"/>
      <c r="T132" s="174"/>
      <c r="U132" s="170"/>
      <c r="V132" s="170"/>
      <c r="W132" s="170"/>
      <c r="X132" s="170"/>
      <c r="Y132" s="170"/>
      <c r="Z132" s="170"/>
      <c r="AA132" s="175"/>
      <c r="AT132" s="176" t="s">
        <v>169</v>
      </c>
      <c r="AU132" s="176" t="s">
        <v>87</v>
      </c>
      <c r="AV132" s="9" t="s">
        <v>109</v>
      </c>
      <c r="AW132" s="9" t="s">
        <v>37</v>
      </c>
      <c r="AX132" s="9" t="s">
        <v>87</v>
      </c>
      <c r="AY132" s="176" t="s">
        <v>155</v>
      </c>
    </row>
    <row r="133" spans="2:65" s="1" customFormat="1" ht="31.5" customHeight="1">
      <c r="B133" s="34"/>
      <c r="C133" s="162" t="s">
        <v>175</v>
      </c>
      <c r="D133" s="162" t="s">
        <v>157</v>
      </c>
      <c r="E133" s="163" t="s">
        <v>176</v>
      </c>
      <c r="F133" s="254" t="s">
        <v>177</v>
      </c>
      <c r="G133" s="254"/>
      <c r="H133" s="254"/>
      <c r="I133" s="254"/>
      <c r="J133" s="164" t="s">
        <v>166</v>
      </c>
      <c r="K133" s="165">
        <v>1573.4090000000001</v>
      </c>
      <c r="L133" s="255">
        <v>0</v>
      </c>
      <c r="M133" s="256"/>
      <c r="N133" s="257">
        <f>ROUND(L133*K133,2)</f>
        <v>0</v>
      </c>
      <c r="O133" s="257"/>
      <c r="P133" s="257"/>
      <c r="Q133" s="257"/>
      <c r="R133" s="36"/>
      <c r="T133" s="166" t="s">
        <v>23</v>
      </c>
      <c r="U133" s="43" t="s">
        <v>45</v>
      </c>
      <c r="V133" s="35"/>
      <c r="W133" s="167">
        <f>V133*K133</f>
        <v>0</v>
      </c>
      <c r="X133" s="167">
        <v>0</v>
      </c>
      <c r="Y133" s="167">
        <f>X133*K133</f>
        <v>0</v>
      </c>
      <c r="Z133" s="167">
        <v>0</v>
      </c>
      <c r="AA133" s="168">
        <f>Z133*K133</f>
        <v>0</v>
      </c>
      <c r="AR133" s="17" t="s">
        <v>161</v>
      </c>
      <c r="AT133" s="17" t="s">
        <v>157</v>
      </c>
      <c r="AU133" s="17" t="s">
        <v>87</v>
      </c>
      <c r="AY133" s="17" t="s">
        <v>155</v>
      </c>
      <c r="BE133" s="109">
        <f>IF(U133="základní",N133,0)</f>
        <v>0</v>
      </c>
      <c r="BF133" s="109">
        <f>IF(U133="snížená",N133,0)</f>
        <v>0</v>
      </c>
      <c r="BG133" s="109">
        <f>IF(U133="zákl. přenesená",N133,0)</f>
        <v>0</v>
      </c>
      <c r="BH133" s="109">
        <f>IF(U133="sníž. přenesená",N133,0)</f>
        <v>0</v>
      </c>
      <c r="BI133" s="109">
        <f>IF(U133="nulová",N133,0)</f>
        <v>0</v>
      </c>
      <c r="BJ133" s="17" t="s">
        <v>87</v>
      </c>
      <c r="BK133" s="109">
        <f>ROUND(L133*K133,2)</f>
        <v>0</v>
      </c>
      <c r="BL133" s="17" t="s">
        <v>161</v>
      </c>
      <c r="BM133" s="17" t="s">
        <v>178</v>
      </c>
    </row>
    <row r="134" spans="2:65" s="9" customFormat="1" ht="22.5" customHeight="1">
      <c r="B134" s="169"/>
      <c r="C134" s="170"/>
      <c r="D134" s="170"/>
      <c r="E134" s="171" t="s">
        <v>23</v>
      </c>
      <c r="F134" s="258" t="s">
        <v>174</v>
      </c>
      <c r="G134" s="259"/>
      <c r="H134" s="259"/>
      <c r="I134" s="259"/>
      <c r="J134" s="170"/>
      <c r="K134" s="172">
        <v>1573.4090000000001</v>
      </c>
      <c r="L134" s="170"/>
      <c r="M134" s="170"/>
      <c r="N134" s="170"/>
      <c r="O134" s="170"/>
      <c r="P134" s="170"/>
      <c r="Q134" s="170"/>
      <c r="R134" s="173"/>
      <c r="T134" s="174"/>
      <c r="U134" s="170"/>
      <c r="V134" s="170"/>
      <c r="W134" s="170"/>
      <c r="X134" s="170"/>
      <c r="Y134" s="170"/>
      <c r="Z134" s="170"/>
      <c r="AA134" s="175"/>
      <c r="AT134" s="176" t="s">
        <v>169</v>
      </c>
      <c r="AU134" s="176" t="s">
        <v>87</v>
      </c>
      <c r="AV134" s="9" t="s">
        <v>109</v>
      </c>
      <c r="AW134" s="9" t="s">
        <v>37</v>
      </c>
      <c r="AX134" s="9" t="s">
        <v>87</v>
      </c>
      <c r="AY134" s="176" t="s">
        <v>155</v>
      </c>
    </row>
    <row r="135" spans="2:65" s="1" customFormat="1" ht="31.5" customHeight="1">
      <c r="B135" s="34"/>
      <c r="C135" s="162" t="s">
        <v>179</v>
      </c>
      <c r="D135" s="162" t="s">
        <v>157</v>
      </c>
      <c r="E135" s="163" t="s">
        <v>180</v>
      </c>
      <c r="F135" s="254" t="s">
        <v>181</v>
      </c>
      <c r="G135" s="254"/>
      <c r="H135" s="254"/>
      <c r="I135" s="254"/>
      <c r="J135" s="164" t="s">
        <v>166</v>
      </c>
      <c r="K135" s="165">
        <v>1351.82</v>
      </c>
      <c r="L135" s="255">
        <v>0</v>
      </c>
      <c r="M135" s="256"/>
      <c r="N135" s="257">
        <f>ROUND(L135*K135,2)</f>
        <v>0</v>
      </c>
      <c r="O135" s="257"/>
      <c r="P135" s="257"/>
      <c r="Q135" s="257"/>
      <c r="R135" s="36"/>
      <c r="T135" s="166" t="s">
        <v>23</v>
      </c>
      <c r="U135" s="43" t="s">
        <v>45</v>
      </c>
      <c r="V135" s="35"/>
      <c r="W135" s="167">
        <f>V135*K135</f>
        <v>0</v>
      </c>
      <c r="X135" s="167">
        <v>0</v>
      </c>
      <c r="Y135" s="167">
        <f>X135*K135</f>
        <v>0</v>
      </c>
      <c r="Z135" s="167">
        <v>0</v>
      </c>
      <c r="AA135" s="168">
        <f>Z135*K135</f>
        <v>0</v>
      </c>
      <c r="AR135" s="17" t="s">
        <v>161</v>
      </c>
      <c r="AT135" s="17" t="s">
        <v>157</v>
      </c>
      <c r="AU135" s="17" t="s">
        <v>87</v>
      </c>
      <c r="AY135" s="17" t="s">
        <v>155</v>
      </c>
      <c r="BE135" s="109">
        <f>IF(U135="základní",N135,0)</f>
        <v>0</v>
      </c>
      <c r="BF135" s="109">
        <f>IF(U135="snížená",N135,0)</f>
        <v>0</v>
      </c>
      <c r="BG135" s="109">
        <f>IF(U135="zákl. přenesená",N135,0)</f>
        <v>0</v>
      </c>
      <c r="BH135" s="109">
        <f>IF(U135="sníž. přenesená",N135,0)</f>
        <v>0</v>
      </c>
      <c r="BI135" s="109">
        <f>IF(U135="nulová",N135,0)</f>
        <v>0</v>
      </c>
      <c r="BJ135" s="17" t="s">
        <v>87</v>
      </c>
      <c r="BK135" s="109">
        <f>ROUND(L135*K135,2)</f>
        <v>0</v>
      </c>
      <c r="BL135" s="17" t="s">
        <v>161</v>
      </c>
      <c r="BM135" s="17" t="s">
        <v>182</v>
      </c>
    </row>
    <row r="136" spans="2:65" s="9" customFormat="1" ht="22.5" customHeight="1">
      <c r="B136" s="169"/>
      <c r="C136" s="170"/>
      <c r="D136" s="170"/>
      <c r="E136" s="171" t="s">
        <v>23</v>
      </c>
      <c r="F136" s="258" t="s">
        <v>183</v>
      </c>
      <c r="G136" s="259"/>
      <c r="H136" s="259"/>
      <c r="I136" s="259"/>
      <c r="J136" s="170"/>
      <c r="K136" s="172">
        <v>1351.82</v>
      </c>
      <c r="L136" s="170"/>
      <c r="M136" s="170"/>
      <c r="N136" s="170"/>
      <c r="O136" s="170"/>
      <c r="P136" s="170"/>
      <c r="Q136" s="170"/>
      <c r="R136" s="173"/>
      <c r="T136" s="174"/>
      <c r="U136" s="170"/>
      <c r="V136" s="170"/>
      <c r="W136" s="170"/>
      <c r="X136" s="170"/>
      <c r="Y136" s="170"/>
      <c r="Z136" s="170"/>
      <c r="AA136" s="175"/>
      <c r="AT136" s="176" t="s">
        <v>169</v>
      </c>
      <c r="AU136" s="176" t="s">
        <v>87</v>
      </c>
      <c r="AV136" s="9" t="s">
        <v>109</v>
      </c>
      <c r="AW136" s="9" t="s">
        <v>37</v>
      </c>
      <c r="AX136" s="9" t="s">
        <v>87</v>
      </c>
      <c r="AY136" s="176" t="s">
        <v>155</v>
      </c>
    </row>
    <row r="137" spans="2:65" s="1" customFormat="1" ht="31.5" customHeight="1">
      <c r="B137" s="34"/>
      <c r="C137" s="162" t="s">
        <v>184</v>
      </c>
      <c r="D137" s="162" t="s">
        <v>157</v>
      </c>
      <c r="E137" s="163" t="s">
        <v>185</v>
      </c>
      <c r="F137" s="254" t="s">
        <v>186</v>
      </c>
      <c r="G137" s="254"/>
      <c r="H137" s="254"/>
      <c r="I137" s="254"/>
      <c r="J137" s="164" t="s">
        <v>166</v>
      </c>
      <c r="K137" s="165">
        <v>1573.4090000000001</v>
      </c>
      <c r="L137" s="255">
        <v>0</v>
      </c>
      <c r="M137" s="256"/>
      <c r="N137" s="257">
        <f>ROUND(L137*K137,2)</f>
        <v>0</v>
      </c>
      <c r="O137" s="257"/>
      <c r="P137" s="257"/>
      <c r="Q137" s="257"/>
      <c r="R137" s="36"/>
      <c r="T137" s="166" t="s">
        <v>23</v>
      </c>
      <c r="U137" s="43" t="s">
        <v>45</v>
      </c>
      <c r="V137" s="35"/>
      <c r="W137" s="167">
        <f>V137*K137</f>
        <v>0</v>
      </c>
      <c r="X137" s="167">
        <v>0</v>
      </c>
      <c r="Y137" s="167">
        <f>X137*K137</f>
        <v>0</v>
      </c>
      <c r="Z137" s="167">
        <v>0</v>
      </c>
      <c r="AA137" s="168">
        <f>Z137*K137</f>
        <v>0</v>
      </c>
      <c r="AR137" s="17" t="s">
        <v>161</v>
      </c>
      <c r="AT137" s="17" t="s">
        <v>157</v>
      </c>
      <c r="AU137" s="17" t="s">
        <v>87</v>
      </c>
      <c r="AY137" s="17" t="s">
        <v>155</v>
      </c>
      <c r="BE137" s="109">
        <f>IF(U137="základní",N137,0)</f>
        <v>0</v>
      </c>
      <c r="BF137" s="109">
        <f>IF(U137="snížená",N137,0)</f>
        <v>0</v>
      </c>
      <c r="BG137" s="109">
        <f>IF(U137="zákl. přenesená",N137,0)</f>
        <v>0</v>
      </c>
      <c r="BH137" s="109">
        <f>IF(U137="sníž. přenesená",N137,0)</f>
        <v>0</v>
      </c>
      <c r="BI137" s="109">
        <f>IF(U137="nulová",N137,0)</f>
        <v>0</v>
      </c>
      <c r="BJ137" s="17" t="s">
        <v>87</v>
      </c>
      <c r="BK137" s="109">
        <f>ROUND(L137*K137,2)</f>
        <v>0</v>
      </c>
      <c r="BL137" s="17" t="s">
        <v>161</v>
      </c>
      <c r="BM137" s="17" t="s">
        <v>187</v>
      </c>
    </row>
    <row r="138" spans="2:65" s="9" customFormat="1" ht="22.5" customHeight="1">
      <c r="B138" s="169"/>
      <c r="C138" s="170"/>
      <c r="D138" s="170"/>
      <c r="E138" s="171" t="s">
        <v>23</v>
      </c>
      <c r="F138" s="258" t="s">
        <v>188</v>
      </c>
      <c r="G138" s="259"/>
      <c r="H138" s="259"/>
      <c r="I138" s="259"/>
      <c r="J138" s="170"/>
      <c r="K138" s="172">
        <v>1573.4090000000001</v>
      </c>
      <c r="L138" s="170"/>
      <c r="M138" s="170"/>
      <c r="N138" s="170"/>
      <c r="O138" s="170"/>
      <c r="P138" s="170"/>
      <c r="Q138" s="170"/>
      <c r="R138" s="173"/>
      <c r="T138" s="174"/>
      <c r="U138" s="170"/>
      <c r="V138" s="170"/>
      <c r="W138" s="170"/>
      <c r="X138" s="170"/>
      <c r="Y138" s="170"/>
      <c r="Z138" s="170"/>
      <c r="AA138" s="175"/>
      <c r="AT138" s="176" t="s">
        <v>169</v>
      </c>
      <c r="AU138" s="176" t="s">
        <v>87</v>
      </c>
      <c r="AV138" s="9" t="s">
        <v>109</v>
      </c>
      <c r="AW138" s="9" t="s">
        <v>37</v>
      </c>
      <c r="AX138" s="9" t="s">
        <v>87</v>
      </c>
      <c r="AY138" s="176" t="s">
        <v>155</v>
      </c>
    </row>
    <row r="139" spans="2:65" s="1" customFormat="1" ht="31.5" customHeight="1">
      <c r="B139" s="34"/>
      <c r="C139" s="162" t="s">
        <v>189</v>
      </c>
      <c r="D139" s="162" t="s">
        <v>157</v>
      </c>
      <c r="E139" s="163" t="s">
        <v>190</v>
      </c>
      <c r="F139" s="254" t="s">
        <v>191</v>
      </c>
      <c r="G139" s="254"/>
      <c r="H139" s="254"/>
      <c r="I139" s="254"/>
      <c r="J139" s="164" t="s">
        <v>192</v>
      </c>
      <c r="K139" s="165">
        <v>3496.4639999999999</v>
      </c>
      <c r="L139" s="255">
        <v>0</v>
      </c>
      <c r="M139" s="256"/>
      <c r="N139" s="257">
        <f>ROUND(L139*K139,2)</f>
        <v>0</v>
      </c>
      <c r="O139" s="257"/>
      <c r="P139" s="257"/>
      <c r="Q139" s="257"/>
      <c r="R139" s="36"/>
      <c r="T139" s="166" t="s">
        <v>23</v>
      </c>
      <c r="U139" s="43" t="s">
        <v>45</v>
      </c>
      <c r="V139" s="35"/>
      <c r="W139" s="167">
        <f>V139*K139</f>
        <v>0</v>
      </c>
      <c r="X139" s="167">
        <v>0</v>
      </c>
      <c r="Y139" s="167">
        <f>X139*K139</f>
        <v>0</v>
      </c>
      <c r="Z139" s="167">
        <v>0</v>
      </c>
      <c r="AA139" s="168">
        <f>Z139*K139</f>
        <v>0</v>
      </c>
      <c r="AR139" s="17" t="s">
        <v>161</v>
      </c>
      <c r="AT139" s="17" t="s">
        <v>157</v>
      </c>
      <c r="AU139" s="17" t="s">
        <v>87</v>
      </c>
      <c r="AY139" s="17" t="s">
        <v>155</v>
      </c>
      <c r="BE139" s="109">
        <f>IF(U139="základní",N139,0)</f>
        <v>0</v>
      </c>
      <c r="BF139" s="109">
        <f>IF(U139="snížená",N139,0)</f>
        <v>0</v>
      </c>
      <c r="BG139" s="109">
        <f>IF(U139="zákl. přenesená",N139,0)</f>
        <v>0</v>
      </c>
      <c r="BH139" s="109">
        <f>IF(U139="sníž. přenesená",N139,0)</f>
        <v>0</v>
      </c>
      <c r="BI139" s="109">
        <f>IF(U139="nulová",N139,0)</f>
        <v>0</v>
      </c>
      <c r="BJ139" s="17" t="s">
        <v>87</v>
      </c>
      <c r="BK139" s="109">
        <f>ROUND(L139*K139,2)</f>
        <v>0</v>
      </c>
      <c r="BL139" s="17" t="s">
        <v>161</v>
      </c>
      <c r="BM139" s="17" t="s">
        <v>193</v>
      </c>
    </row>
    <row r="140" spans="2:65" s="9" customFormat="1" ht="22.5" customHeight="1">
      <c r="B140" s="169"/>
      <c r="C140" s="170"/>
      <c r="D140" s="170"/>
      <c r="E140" s="171" t="s">
        <v>23</v>
      </c>
      <c r="F140" s="258" t="s">
        <v>194</v>
      </c>
      <c r="G140" s="259"/>
      <c r="H140" s="259"/>
      <c r="I140" s="259"/>
      <c r="J140" s="170"/>
      <c r="K140" s="172">
        <v>3496.4639999999999</v>
      </c>
      <c r="L140" s="170"/>
      <c r="M140" s="170"/>
      <c r="N140" s="170"/>
      <c r="O140" s="170"/>
      <c r="P140" s="170"/>
      <c r="Q140" s="170"/>
      <c r="R140" s="173"/>
      <c r="T140" s="174"/>
      <c r="U140" s="170"/>
      <c r="V140" s="170"/>
      <c r="W140" s="170"/>
      <c r="X140" s="170"/>
      <c r="Y140" s="170"/>
      <c r="Z140" s="170"/>
      <c r="AA140" s="175"/>
      <c r="AT140" s="176" t="s">
        <v>169</v>
      </c>
      <c r="AU140" s="176" t="s">
        <v>87</v>
      </c>
      <c r="AV140" s="9" t="s">
        <v>109</v>
      </c>
      <c r="AW140" s="9" t="s">
        <v>37</v>
      </c>
      <c r="AX140" s="9" t="s">
        <v>87</v>
      </c>
      <c r="AY140" s="176" t="s">
        <v>155</v>
      </c>
    </row>
    <row r="141" spans="2:65" s="1" customFormat="1" ht="22.5" customHeight="1">
      <c r="B141" s="34"/>
      <c r="C141" s="162" t="s">
        <v>195</v>
      </c>
      <c r="D141" s="162" t="s">
        <v>157</v>
      </c>
      <c r="E141" s="163" t="s">
        <v>196</v>
      </c>
      <c r="F141" s="254" t="s">
        <v>197</v>
      </c>
      <c r="G141" s="254"/>
      <c r="H141" s="254"/>
      <c r="I141" s="254"/>
      <c r="J141" s="164" t="s">
        <v>192</v>
      </c>
      <c r="K141" s="165">
        <v>6.3090000000000002</v>
      </c>
      <c r="L141" s="255">
        <v>0</v>
      </c>
      <c r="M141" s="256"/>
      <c r="N141" s="257">
        <f>ROUND(L141*K141,2)</f>
        <v>0</v>
      </c>
      <c r="O141" s="257"/>
      <c r="P141" s="257"/>
      <c r="Q141" s="257"/>
      <c r="R141" s="36"/>
      <c r="T141" s="166" t="s">
        <v>23</v>
      </c>
      <c r="U141" s="43" t="s">
        <v>45</v>
      </c>
      <c r="V141" s="35"/>
      <c r="W141" s="167">
        <f>V141*K141</f>
        <v>0</v>
      </c>
      <c r="X141" s="167">
        <v>0</v>
      </c>
      <c r="Y141" s="167">
        <f>X141*K141</f>
        <v>0</v>
      </c>
      <c r="Z141" s="167">
        <v>0</v>
      </c>
      <c r="AA141" s="168">
        <f>Z141*K141</f>
        <v>0</v>
      </c>
      <c r="AR141" s="17" t="s">
        <v>161</v>
      </c>
      <c r="AT141" s="17" t="s">
        <v>157</v>
      </c>
      <c r="AU141" s="17" t="s">
        <v>87</v>
      </c>
      <c r="AY141" s="17" t="s">
        <v>155</v>
      </c>
      <c r="BE141" s="109">
        <f>IF(U141="základní",N141,0)</f>
        <v>0</v>
      </c>
      <c r="BF141" s="109">
        <f>IF(U141="snížená",N141,0)</f>
        <v>0</v>
      </c>
      <c r="BG141" s="109">
        <f>IF(U141="zákl. přenesená",N141,0)</f>
        <v>0</v>
      </c>
      <c r="BH141" s="109">
        <f>IF(U141="sníž. přenesená",N141,0)</f>
        <v>0</v>
      </c>
      <c r="BI141" s="109">
        <f>IF(U141="nulová",N141,0)</f>
        <v>0</v>
      </c>
      <c r="BJ141" s="17" t="s">
        <v>87</v>
      </c>
      <c r="BK141" s="109">
        <f>ROUND(L141*K141,2)</f>
        <v>0</v>
      </c>
      <c r="BL141" s="17" t="s">
        <v>161</v>
      </c>
      <c r="BM141" s="17" t="s">
        <v>198</v>
      </c>
    </row>
    <row r="142" spans="2:65" s="9" customFormat="1" ht="22.5" customHeight="1">
      <c r="B142" s="169"/>
      <c r="C142" s="170"/>
      <c r="D142" s="170"/>
      <c r="E142" s="171" t="s">
        <v>23</v>
      </c>
      <c r="F142" s="258" t="s">
        <v>199</v>
      </c>
      <c r="G142" s="259"/>
      <c r="H142" s="259"/>
      <c r="I142" s="259"/>
      <c r="J142" s="170"/>
      <c r="K142" s="172">
        <v>6.3090000000000002</v>
      </c>
      <c r="L142" s="170"/>
      <c r="M142" s="170"/>
      <c r="N142" s="170"/>
      <c r="O142" s="170"/>
      <c r="P142" s="170"/>
      <c r="Q142" s="170"/>
      <c r="R142" s="173"/>
      <c r="T142" s="174"/>
      <c r="U142" s="170"/>
      <c r="V142" s="170"/>
      <c r="W142" s="170"/>
      <c r="X142" s="170"/>
      <c r="Y142" s="170"/>
      <c r="Z142" s="170"/>
      <c r="AA142" s="175"/>
      <c r="AT142" s="176" t="s">
        <v>169</v>
      </c>
      <c r="AU142" s="176" t="s">
        <v>87</v>
      </c>
      <c r="AV142" s="9" t="s">
        <v>109</v>
      </c>
      <c r="AW142" s="9" t="s">
        <v>37</v>
      </c>
      <c r="AX142" s="9" t="s">
        <v>87</v>
      </c>
      <c r="AY142" s="176" t="s">
        <v>155</v>
      </c>
    </row>
    <row r="143" spans="2:65" s="1" customFormat="1" ht="22.5" customHeight="1">
      <c r="B143" s="34"/>
      <c r="C143" s="162" t="s">
        <v>200</v>
      </c>
      <c r="D143" s="162" t="s">
        <v>157</v>
      </c>
      <c r="E143" s="163" t="s">
        <v>201</v>
      </c>
      <c r="F143" s="254" t="s">
        <v>202</v>
      </c>
      <c r="G143" s="254"/>
      <c r="H143" s="254"/>
      <c r="I143" s="254"/>
      <c r="J143" s="164" t="s">
        <v>166</v>
      </c>
      <c r="K143" s="165">
        <v>1351.82</v>
      </c>
      <c r="L143" s="255">
        <v>0</v>
      </c>
      <c r="M143" s="256"/>
      <c r="N143" s="257">
        <f>ROUND(L143*K143,2)</f>
        <v>0</v>
      </c>
      <c r="O143" s="257"/>
      <c r="P143" s="257"/>
      <c r="Q143" s="257"/>
      <c r="R143" s="36"/>
      <c r="T143" s="166" t="s">
        <v>23</v>
      </c>
      <c r="U143" s="43" t="s">
        <v>45</v>
      </c>
      <c r="V143" s="35"/>
      <c r="W143" s="167">
        <f>V143*K143</f>
        <v>0</v>
      </c>
      <c r="X143" s="167">
        <v>0</v>
      </c>
      <c r="Y143" s="167">
        <f>X143*K143</f>
        <v>0</v>
      </c>
      <c r="Z143" s="167">
        <v>0</v>
      </c>
      <c r="AA143" s="168">
        <f>Z143*K143</f>
        <v>0</v>
      </c>
      <c r="AR143" s="17" t="s">
        <v>161</v>
      </c>
      <c r="AT143" s="17" t="s">
        <v>157</v>
      </c>
      <c r="AU143" s="17" t="s">
        <v>87</v>
      </c>
      <c r="AY143" s="17" t="s">
        <v>155</v>
      </c>
      <c r="BE143" s="109">
        <f>IF(U143="základní",N143,0)</f>
        <v>0</v>
      </c>
      <c r="BF143" s="109">
        <f>IF(U143="snížená",N143,0)</f>
        <v>0</v>
      </c>
      <c r="BG143" s="109">
        <f>IF(U143="zákl. přenesená",N143,0)</f>
        <v>0</v>
      </c>
      <c r="BH143" s="109">
        <f>IF(U143="sníž. přenesená",N143,0)</f>
        <v>0</v>
      </c>
      <c r="BI143" s="109">
        <f>IF(U143="nulová",N143,0)</f>
        <v>0</v>
      </c>
      <c r="BJ143" s="17" t="s">
        <v>87</v>
      </c>
      <c r="BK143" s="109">
        <f>ROUND(L143*K143,2)</f>
        <v>0</v>
      </c>
      <c r="BL143" s="17" t="s">
        <v>161</v>
      </c>
      <c r="BM143" s="17" t="s">
        <v>203</v>
      </c>
    </row>
    <row r="144" spans="2:65" s="9" customFormat="1" ht="22.5" customHeight="1">
      <c r="B144" s="169"/>
      <c r="C144" s="170"/>
      <c r="D144" s="170"/>
      <c r="E144" s="171" t="s">
        <v>23</v>
      </c>
      <c r="F144" s="258" t="s">
        <v>204</v>
      </c>
      <c r="G144" s="259"/>
      <c r="H144" s="259"/>
      <c r="I144" s="259"/>
      <c r="J144" s="170"/>
      <c r="K144" s="172">
        <v>1350</v>
      </c>
      <c r="L144" s="170"/>
      <c r="M144" s="170"/>
      <c r="N144" s="170"/>
      <c r="O144" s="170"/>
      <c r="P144" s="170"/>
      <c r="Q144" s="170"/>
      <c r="R144" s="173"/>
      <c r="T144" s="174"/>
      <c r="U144" s="170"/>
      <c r="V144" s="170"/>
      <c r="W144" s="170"/>
      <c r="X144" s="170"/>
      <c r="Y144" s="170"/>
      <c r="Z144" s="170"/>
      <c r="AA144" s="175"/>
      <c r="AT144" s="176" t="s">
        <v>169</v>
      </c>
      <c r="AU144" s="176" t="s">
        <v>87</v>
      </c>
      <c r="AV144" s="9" t="s">
        <v>109</v>
      </c>
      <c r="AW144" s="9" t="s">
        <v>37</v>
      </c>
      <c r="AX144" s="9" t="s">
        <v>19</v>
      </c>
      <c r="AY144" s="176" t="s">
        <v>155</v>
      </c>
    </row>
    <row r="145" spans="2:65" s="9" customFormat="1" ht="22.5" customHeight="1">
      <c r="B145" s="169"/>
      <c r="C145" s="170"/>
      <c r="D145" s="170"/>
      <c r="E145" s="171" t="s">
        <v>23</v>
      </c>
      <c r="F145" s="260" t="s">
        <v>183</v>
      </c>
      <c r="G145" s="261"/>
      <c r="H145" s="261"/>
      <c r="I145" s="261"/>
      <c r="J145" s="170"/>
      <c r="K145" s="172">
        <v>1351.82</v>
      </c>
      <c r="L145" s="170"/>
      <c r="M145" s="170"/>
      <c r="N145" s="170"/>
      <c r="O145" s="170"/>
      <c r="P145" s="170"/>
      <c r="Q145" s="170"/>
      <c r="R145" s="173"/>
      <c r="T145" s="174"/>
      <c r="U145" s="170"/>
      <c r="V145" s="170"/>
      <c r="W145" s="170"/>
      <c r="X145" s="170"/>
      <c r="Y145" s="170"/>
      <c r="Z145" s="170"/>
      <c r="AA145" s="175"/>
      <c r="AT145" s="176" t="s">
        <v>169</v>
      </c>
      <c r="AU145" s="176" t="s">
        <v>87</v>
      </c>
      <c r="AV145" s="9" t="s">
        <v>109</v>
      </c>
      <c r="AW145" s="9" t="s">
        <v>37</v>
      </c>
      <c r="AX145" s="9" t="s">
        <v>87</v>
      </c>
      <c r="AY145" s="176" t="s">
        <v>155</v>
      </c>
    </row>
    <row r="146" spans="2:65" s="1" customFormat="1" ht="31.5" customHeight="1">
      <c r="B146" s="34"/>
      <c r="C146" s="162" t="s">
        <v>205</v>
      </c>
      <c r="D146" s="162" t="s">
        <v>157</v>
      </c>
      <c r="E146" s="163" t="s">
        <v>206</v>
      </c>
      <c r="F146" s="254" t="s">
        <v>207</v>
      </c>
      <c r="G146" s="254"/>
      <c r="H146" s="254"/>
      <c r="I146" s="254"/>
      <c r="J146" s="164" t="s">
        <v>192</v>
      </c>
      <c r="K146" s="165">
        <v>1748.232</v>
      </c>
      <c r="L146" s="255">
        <v>0</v>
      </c>
      <c r="M146" s="256"/>
      <c r="N146" s="257">
        <f>ROUND(L146*K146,2)</f>
        <v>0</v>
      </c>
      <c r="O146" s="257"/>
      <c r="P146" s="257"/>
      <c r="Q146" s="257"/>
      <c r="R146" s="36"/>
      <c r="T146" s="166" t="s">
        <v>23</v>
      </c>
      <c r="U146" s="43" t="s">
        <v>45</v>
      </c>
      <c r="V146" s="35"/>
      <c r="W146" s="167">
        <f>V146*K146</f>
        <v>0</v>
      </c>
      <c r="X146" s="167">
        <v>0</v>
      </c>
      <c r="Y146" s="167">
        <f>X146*K146</f>
        <v>0</v>
      </c>
      <c r="Z146" s="167">
        <v>0</v>
      </c>
      <c r="AA146" s="168">
        <f>Z146*K146</f>
        <v>0</v>
      </c>
      <c r="AR146" s="17" t="s">
        <v>161</v>
      </c>
      <c r="AT146" s="17" t="s">
        <v>157</v>
      </c>
      <c r="AU146" s="17" t="s">
        <v>87</v>
      </c>
      <c r="AY146" s="17" t="s">
        <v>155</v>
      </c>
      <c r="BE146" s="109">
        <f>IF(U146="základní",N146,0)</f>
        <v>0</v>
      </c>
      <c r="BF146" s="109">
        <f>IF(U146="snížená",N146,0)</f>
        <v>0</v>
      </c>
      <c r="BG146" s="109">
        <f>IF(U146="zákl. přenesená",N146,0)</f>
        <v>0</v>
      </c>
      <c r="BH146" s="109">
        <f>IF(U146="sníž. přenesená",N146,0)</f>
        <v>0</v>
      </c>
      <c r="BI146" s="109">
        <f>IF(U146="nulová",N146,0)</f>
        <v>0</v>
      </c>
      <c r="BJ146" s="17" t="s">
        <v>87</v>
      </c>
      <c r="BK146" s="109">
        <f>ROUND(L146*K146,2)</f>
        <v>0</v>
      </c>
      <c r="BL146" s="17" t="s">
        <v>161</v>
      </c>
      <c r="BM146" s="17" t="s">
        <v>208</v>
      </c>
    </row>
    <row r="147" spans="2:65" s="9" customFormat="1" ht="22.5" customHeight="1">
      <c r="B147" s="169"/>
      <c r="C147" s="170"/>
      <c r="D147" s="170"/>
      <c r="E147" s="171" t="s">
        <v>23</v>
      </c>
      <c r="F147" s="258" t="s">
        <v>209</v>
      </c>
      <c r="G147" s="259"/>
      <c r="H147" s="259"/>
      <c r="I147" s="259"/>
      <c r="J147" s="170"/>
      <c r="K147" s="172">
        <v>1748.232</v>
      </c>
      <c r="L147" s="170"/>
      <c r="M147" s="170"/>
      <c r="N147" s="170"/>
      <c r="O147" s="170"/>
      <c r="P147" s="170"/>
      <c r="Q147" s="170"/>
      <c r="R147" s="173"/>
      <c r="T147" s="174"/>
      <c r="U147" s="170"/>
      <c r="V147" s="170"/>
      <c r="W147" s="170"/>
      <c r="X147" s="170"/>
      <c r="Y147" s="170"/>
      <c r="Z147" s="170"/>
      <c r="AA147" s="175"/>
      <c r="AT147" s="176" t="s">
        <v>169</v>
      </c>
      <c r="AU147" s="176" t="s">
        <v>87</v>
      </c>
      <c r="AV147" s="9" t="s">
        <v>109</v>
      </c>
      <c r="AW147" s="9" t="s">
        <v>37</v>
      </c>
      <c r="AX147" s="9" t="s">
        <v>87</v>
      </c>
      <c r="AY147" s="176" t="s">
        <v>155</v>
      </c>
    </row>
    <row r="148" spans="2:65" s="1" customFormat="1" ht="31.5" customHeight="1">
      <c r="B148" s="34"/>
      <c r="C148" s="162" t="s">
        <v>10</v>
      </c>
      <c r="D148" s="162" t="s">
        <v>157</v>
      </c>
      <c r="E148" s="163" t="s">
        <v>210</v>
      </c>
      <c r="F148" s="254" t="s">
        <v>211</v>
      </c>
      <c r="G148" s="254"/>
      <c r="H148" s="254"/>
      <c r="I148" s="254"/>
      <c r="J148" s="164" t="s">
        <v>192</v>
      </c>
      <c r="K148" s="165">
        <v>878.43</v>
      </c>
      <c r="L148" s="255">
        <v>0</v>
      </c>
      <c r="M148" s="256"/>
      <c r="N148" s="257">
        <f>ROUND(L148*K148,2)</f>
        <v>0</v>
      </c>
      <c r="O148" s="257"/>
      <c r="P148" s="257"/>
      <c r="Q148" s="257"/>
      <c r="R148" s="36"/>
      <c r="T148" s="166" t="s">
        <v>23</v>
      </c>
      <c r="U148" s="43" t="s">
        <v>45</v>
      </c>
      <c r="V148" s="35"/>
      <c r="W148" s="167">
        <f>V148*K148</f>
        <v>0</v>
      </c>
      <c r="X148" s="167">
        <v>0</v>
      </c>
      <c r="Y148" s="167">
        <f>X148*K148</f>
        <v>0</v>
      </c>
      <c r="Z148" s="167">
        <v>0</v>
      </c>
      <c r="AA148" s="168">
        <f>Z148*K148</f>
        <v>0</v>
      </c>
      <c r="AR148" s="17" t="s">
        <v>161</v>
      </c>
      <c r="AT148" s="17" t="s">
        <v>157</v>
      </c>
      <c r="AU148" s="17" t="s">
        <v>87</v>
      </c>
      <c r="AY148" s="17" t="s">
        <v>155</v>
      </c>
      <c r="BE148" s="109">
        <f>IF(U148="základní",N148,0)</f>
        <v>0</v>
      </c>
      <c r="BF148" s="109">
        <f>IF(U148="snížená",N148,0)</f>
        <v>0</v>
      </c>
      <c r="BG148" s="109">
        <f>IF(U148="zákl. přenesená",N148,0)</f>
        <v>0</v>
      </c>
      <c r="BH148" s="109">
        <f>IF(U148="sníž. přenesená",N148,0)</f>
        <v>0</v>
      </c>
      <c r="BI148" s="109">
        <f>IF(U148="nulová",N148,0)</f>
        <v>0</v>
      </c>
      <c r="BJ148" s="17" t="s">
        <v>87</v>
      </c>
      <c r="BK148" s="109">
        <f>ROUND(L148*K148,2)</f>
        <v>0</v>
      </c>
      <c r="BL148" s="17" t="s">
        <v>161</v>
      </c>
      <c r="BM148" s="17" t="s">
        <v>212</v>
      </c>
    </row>
    <row r="149" spans="2:65" s="9" customFormat="1" ht="22.5" customHeight="1">
      <c r="B149" s="169"/>
      <c r="C149" s="170"/>
      <c r="D149" s="170"/>
      <c r="E149" s="171" t="s">
        <v>23</v>
      </c>
      <c r="F149" s="258" t="s">
        <v>213</v>
      </c>
      <c r="G149" s="259"/>
      <c r="H149" s="259"/>
      <c r="I149" s="259"/>
      <c r="J149" s="170"/>
      <c r="K149" s="172">
        <v>878.43</v>
      </c>
      <c r="L149" s="170"/>
      <c r="M149" s="170"/>
      <c r="N149" s="170"/>
      <c r="O149" s="170"/>
      <c r="P149" s="170"/>
      <c r="Q149" s="170"/>
      <c r="R149" s="173"/>
      <c r="T149" s="174"/>
      <c r="U149" s="170"/>
      <c r="V149" s="170"/>
      <c r="W149" s="170"/>
      <c r="X149" s="170"/>
      <c r="Y149" s="170"/>
      <c r="Z149" s="170"/>
      <c r="AA149" s="175"/>
      <c r="AT149" s="176" t="s">
        <v>169</v>
      </c>
      <c r="AU149" s="176" t="s">
        <v>87</v>
      </c>
      <c r="AV149" s="9" t="s">
        <v>109</v>
      </c>
      <c r="AW149" s="9" t="s">
        <v>37</v>
      </c>
      <c r="AX149" s="9" t="s">
        <v>87</v>
      </c>
      <c r="AY149" s="176" t="s">
        <v>155</v>
      </c>
    </row>
    <row r="150" spans="2:65" s="1" customFormat="1" ht="22.5" customHeight="1">
      <c r="B150" s="34"/>
      <c r="C150" s="162" t="s">
        <v>214</v>
      </c>
      <c r="D150" s="162" t="s">
        <v>157</v>
      </c>
      <c r="E150" s="163" t="s">
        <v>215</v>
      </c>
      <c r="F150" s="254" t="s">
        <v>216</v>
      </c>
      <c r="G150" s="254"/>
      <c r="H150" s="254"/>
      <c r="I150" s="254"/>
      <c r="J150" s="164" t="s">
        <v>192</v>
      </c>
      <c r="K150" s="165">
        <v>106.8</v>
      </c>
      <c r="L150" s="255">
        <v>0</v>
      </c>
      <c r="M150" s="256"/>
      <c r="N150" s="257">
        <f>ROUND(L150*K150,2)</f>
        <v>0</v>
      </c>
      <c r="O150" s="257"/>
      <c r="P150" s="257"/>
      <c r="Q150" s="257"/>
      <c r="R150" s="36"/>
      <c r="T150" s="166" t="s">
        <v>23</v>
      </c>
      <c r="U150" s="43" t="s">
        <v>45</v>
      </c>
      <c r="V150" s="35"/>
      <c r="W150" s="167">
        <f>V150*K150</f>
        <v>0</v>
      </c>
      <c r="X150" s="167">
        <v>0</v>
      </c>
      <c r="Y150" s="167">
        <f>X150*K150</f>
        <v>0</v>
      </c>
      <c r="Z150" s="167">
        <v>0</v>
      </c>
      <c r="AA150" s="168">
        <f>Z150*K150</f>
        <v>0</v>
      </c>
      <c r="AR150" s="17" t="s">
        <v>161</v>
      </c>
      <c r="AT150" s="17" t="s">
        <v>157</v>
      </c>
      <c r="AU150" s="17" t="s">
        <v>87</v>
      </c>
      <c r="AY150" s="17" t="s">
        <v>155</v>
      </c>
      <c r="BE150" s="109">
        <f>IF(U150="základní",N150,0)</f>
        <v>0</v>
      </c>
      <c r="BF150" s="109">
        <f>IF(U150="snížená",N150,0)</f>
        <v>0</v>
      </c>
      <c r="BG150" s="109">
        <f>IF(U150="zákl. přenesená",N150,0)</f>
        <v>0</v>
      </c>
      <c r="BH150" s="109">
        <f>IF(U150="sníž. přenesená",N150,0)</f>
        <v>0</v>
      </c>
      <c r="BI150" s="109">
        <f>IF(U150="nulová",N150,0)</f>
        <v>0</v>
      </c>
      <c r="BJ150" s="17" t="s">
        <v>87</v>
      </c>
      <c r="BK150" s="109">
        <f>ROUND(L150*K150,2)</f>
        <v>0</v>
      </c>
      <c r="BL150" s="17" t="s">
        <v>161</v>
      </c>
      <c r="BM150" s="17" t="s">
        <v>217</v>
      </c>
    </row>
    <row r="151" spans="2:65" s="9" customFormat="1" ht="22.5" customHeight="1">
      <c r="B151" s="169"/>
      <c r="C151" s="170"/>
      <c r="D151" s="170"/>
      <c r="E151" s="171" t="s">
        <v>23</v>
      </c>
      <c r="F151" s="258" t="s">
        <v>218</v>
      </c>
      <c r="G151" s="259"/>
      <c r="H151" s="259"/>
      <c r="I151" s="259"/>
      <c r="J151" s="170"/>
      <c r="K151" s="172">
        <v>106.8</v>
      </c>
      <c r="L151" s="170"/>
      <c r="M151" s="170"/>
      <c r="N151" s="170"/>
      <c r="O151" s="170"/>
      <c r="P151" s="170"/>
      <c r="Q151" s="170"/>
      <c r="R151" s="173"/>
      <c r="T151" s="174"/>
      <c r="U151" s="170"/>
      <c r="V151" s="170"/>
      <c r="W151" s="170"/>
      <c r="X151" s="170"/>
      <c r="Y151" s="170"/>
      <c r="Z151" s="170"/>
      <c r="AA151" s="175"/>
      <c r="AT151" s="176" t="s">
        <v>169</v>
      </c>
      <c r="AU151" s="176" t="s">
        <v>87</v>
      </c>
      <c r="AV151" s="9" t="s">
        <v>109</v>
      </c>
      <c r="AW151" s="9" t="s">
        <v>37</v>
      </c>
      <c r="AX151" s="9" t="s">
        <v>87</v>
      </c>
      <c r="AY151" s="176" t="s">
        <v>155</v>
      </c>
    </row>
    <row r="152" spans="2:65" s="1" customFormat="1" ht="22.5" customHeight="1">
      <c r="B152" s="34"/>
      <c r="C152" s="162" t="s">
        <v>219</v>
      </c>
      <c r="D152" s="162" t="s">
        <v>157</v>
      </c>
      <c r="E152" s="163" t="s">
        <v>220</v>
      </c>
      <c r="F152" s="254" t="s">
        <v>221</v>
      </c>
      <c r="G152" s="254"/>
      <c r="H152" s="254"/>
      <c r="I152" s="254"/>
      <c r="J152" s="164" t="s">
        <v>192</v>
      </c>
      <c r="K152" s="165">
        <v>878</v>
      </c>
      <c r="L152" s="255">
        <v>0</v>
      </c>
      <c r="M152" s="256"/>
      <c r="N152" s="257">
        <f>ROUND(L152*K152,2)</f>
        <v>0</v>
      </c>
      <c r="O152" s="257"/>
      <c r="P152" s="257"/>
      <c r="Q152" s="257"/>
      <c r="R152" s="36"/>
      <c r="T152" s="166" t="s">
        <v>23</v>
      </c>
      <c r="U152" s="43" t="s">
        <v>45</v>
      </c>
      <c r="V152" s="35"/>
      <c r="W152" s="167">
        <f>V152*K152</f>
        <v>0</v>
      </c>
      <c r="X152" s="167">
        <v>0</v>
      </c>
      <c r="Y152" s="167">
        <f>X152*K152</f>
        <v>0</v>
      </c>
      <c r="Z152" s="167">
        <v>0</v>
      </c>
      <c r="AA152" s="168">
        <f>Z152*K152</f>
        <v>0</v>
      </c>
      <c r="AR152" s="17" t="s">
        <v>161</v>
      </c>
      <c r="AT152" s="17" t="s">
        <v>157</v>
      </c>
      <c r="AU152" s="17" t="s">
        <v>87</v>
      </c>
      <c r="AY152" s="17" t="s">
        <v>155</v>
      </c>
      <c r="BE152" s="109">
        <f>IF(U152="základní",N152,0)</f>
        <v>0</v>
      </c>
      <c r="BF152" s="109">
        <f>IF(U152="snížená",N152,0)</f>
        <v>0</v>
      </c>
      <c r="BG152" s="109">
        <f>IF(U152="zákl. přenesená",N152,0)</f>
        <v>0</v>
      </c>
      <c r="BH152" s="109">
        <f>IF(U152="sníž. přenesená",N152,0)</f>
        <v>0</v>
      </c>
      <c r="BI152" s="109">
        <f>IF(U152="nulová",N152,0)</f>
        <v>0</v>
      </c>
      <c r="BJ152" s="17" t="s">
        <v>87</v>
      </c>
      <c r="BK152" s="109">
        <f>ROUND(L152*K152,2)</f>
        <v>0</v>
      </c>
      <c r="BL152" s="17" t="s">
        <v>161</v>
      </c>
      <c r="BM152" s="17" t="s">
        <v>222</v>
      </c>
    </row>
    <row r="153" spans="2:65" s="9" customFormat="1" ht="22.5" customHeight="1">
      <c r="B153" s="169"/>
      <c r="C153" s="170"/>
      <c r="D153" s="170"/>
      <c r="E153" s="171" t="s">
        <v>23</v>
      </c>
      <c r="F153" s="258" t="s">
        <v>223</v>
      </c>
      <c r="G153" s="259"/>
      <c r="H153" s="259"/>
      <c r="I153" s="259"/>
      <c r="J153" s="170"/>
      <c r="K153" s="172">
        <v>878</v>
      </c>
      <c r="L153" s="170"/>
      <c r="M153" s="170"/>
      <c r="N153" s="170"/>
      <c r="O153" s="170"/>
      <c r="P153" s="170"/>
      <c r="Q153" s="170"/>
      <c r="R153" s="173"/>
      <c r="T153" s="174"/>
      <c r="U153" s="170"/>
      <c r="V153" s="170"/>
      <c r="W153" s="170"/>
      <c r="X153" s="170"/>
      <c r="Y153" s="170"/>
      <c r="Z153" s="170"/>
      <c r="AA153" s="175"/>
      <c r="AT153" s="176" t="s">
        <v>169</v>
      </c>
      <c r="AU153" s="176" t="s">
        <v>87</v>
      </c>
      <c r="AV153" s="9" t="s">
        <v>109</v>
      </c>
      <c r="AW153" s="9" t="s">
        <v>37</v>
      </c>
      <c r="AX153" s="9" t="s">
        <v>87</v>
      </c>
      <c r="AY153" s="176" t="s">
        <v>155</v>
      </c>
    </row>
    <row r="154" spans="2:65" s="1" customFormat="1" ht="31.5" customHeight="1">
      <c r="B154" s="34"/>
      <c r="C154" s="162" t="s">
        <v>224</v>
      </c>
      <c r="D154" s="162" t="s">
        <v>157</v>
      </c>
      <c r="E154" s="163" t="s">
        <v>225</v>
      </c>
      <c r="F154" s="254" t="s">
        <v>226</v>
      </c>
      <c r="G154" s="254"/>
      <c r="H154" s="254"/>
      <c r="I154" s="254"/>
      <c r="J154" s="164" t="s">
        <v>227</v>
      </c>
      <c r="K154" s="165">
        <v>100</v>
      </c>
      <c r="L154" s="255">
        <v>0</v>
      </c>
      <c r="M154" s="256"/>
      <c r="N154" s="257">
        <f>ROUND(L154*K154,2)</f>
        <v>0</v>
      </c>
      <c r="O154" s="257"/>
      <c r="P154" s="257"/>
      <c r="Q154" s="257"/>
      <c r="R154" s="36"/>
      <c r="T154" s="166" t="s">
        <v>23</v>
      </c>
      <c r="U154" s="43" t="s">
        <v>45</v>
      </c>
      <c r="V154" s="35"/>
      <c r="W154" s="167">
        <f>V154*K154</f>
        <v>0</v>
      </c>
      <c r="X154" s="167">
        <v>1E-3</v>
      </c>
      <c r="Y154" s="167">
        <f>X154*K154</f>
        <v>0.1</v>
      </c>
      <c r="Z154" s="167">
        <v>0</v>
      </c>
      <c r="AA154" s="168">
        <f>Z154*K154</f>
        <v>0</v>
      </c>
      <c r="AR154" s="17" t="s">
        <v>161</v>
      </c>
      <c r="AT154" s="17" t="s">
        <v>157</v>
      </c>
      <c r="AU154" s="17" t="s">
        <v>87</v>
      </c>
      <c r="AY154" s="17" t="s">
        <v>155</v>
      </c>
      <c r="BE154" s="109">
        <f>IF(U154="základní",N154,0)</f>
        <v>0</v>
      </c>
      <c r="BF154" s="109">
        <f>IF(U154="snížená",N154,0)</f>
        <v>0</v>
      </c>
      <c r="BG154" s="109">
        <f>IF(U154="zákl. přenesená",N154,0)</f>
        <v>0</v>
      </c>
      <c r="BH154" s="109">
        <f>IF(U154="sníž. přenesená",N154,0)</f>
        <v>0</v>
      </c>
      <c r="BI154" s="109">
        <f>IF(U154="nulová",N154,0)</f>
        <v>0</v>
      </c>
      <c r="BJ154" s="17" t="s">
        <v>87</v>
      </c>
      <c r="BK154" s="109">
        <f>ROUND(L154*K154,2)</f>
        <v>0</v>
      </c>
      <c r="BL154" s="17" t="s">
        <v>161</v>
      </c>
      <c r="BM154" s="17" t="s">
        <v>228</v>
      </c>
    </row>
    <row r="155" spans="2:65" s="8" customFormat="1" ht="37.35" customHeight="1">
      <c r="B155" s="152"/>
      <c r="C155" s="153"/>
      <c r="D155" s="154" t="s">
        <v>123</v>
      </c>
      <c r="E155" s="154"/>
      <c r="F155" s="154"/>
      <c r="G155" s="154"/>
      <c r="H155" s="154"/>
      <c r="I155" s="154"/>
      <c r="J155" s="154"/>
      <c r="K155" s="154"/>
      <c r="L155" s="154"/>
      <c r="M155" s="154"/>
      <c r="N155" s="272">
        <f>BK155</f>
        <v>0</v>
      </c>
      <c r="O155" s="273"/>
      <c r="P155" s="273"/>
      <c r="Q155" s="273"/>
      <c r="R155" s="155"/>
      <c r="T155" s="156"/>
      <c r="U155" s="153"/>
      <c r="V155" s="153"/>
      <c r="W155" s="157">
        <f>SUM(W156:W161)</f>
        <v>0</v>
      </c>
      <c r="X155" s="153"/>
      <c r="Y155" s="157">
        <f>SUM(Y156:Y161)</f>
        <v>0</v>
      </c>
      <c r="Z155" s="153"/>
      <c r="AA155" s="158">
        <f>SUM(AA156:AA161)</f>
        <v>1071.6661649999999</v>
      </c>
      <c r="AR155" s="159" t="s">
        <v>87</v>
      </c>
      <c r="AT155" s="160" t="s">
        <v>79</v>
      </c>
      <c r="AU155" s="160" t="s">
        <v>19</v>
      </c>
      <c r="AY155" s="159" t="s">
        <v>155</v>
      </c>
      <c r="BK155" s="161">
        <f>SUM(BK156:BK161)</f>
        <v>0</v>
      </c>
    </row>
    <row r="156" spans="2:65" s="1" customFormat="1" ht="31.5" customHeight="1">
      <c r="B156" s="34"/>
      <c r="C156" s="162" t="s">
        <v>229</v>
      </c>
      <c r="D156" s="162" t="s">
        <v>157</v>
      </c>
      <c r="E156" s="163" t="s">
        <v>230</v>
      </c>
      <c r="F156" s="254" t="s">
        <v>231</v>
      </c>
      <c r="G156" s="254"/>
      <c r="H156" s="254"/>
      <c r="I156" s="254"/>
      <c r="J156" s="164" t="s">
        <v>192</v>
      </c>
      <c r="K156" s="165">
        <v>2797.1709999999998</v>
      </c>
      <c r="L156" s="255">
        <v>0</v>
      </c>
      <c r="M156" s="256"/>
      <c r="N156" s="257">
        <f>ROUND(L156*K156,2)</f>
        <v>0</v>
      </c>
      <c r="O156" s="257"/>
      <c r="P156" s="257"/>
      <c r="Q156" s="257"/>
      <c r="R156" s="36"/>
      <c r="T156" s="166" t="s">
        <v>23</v>
      </c>
      <c r="U156" s="43" t="s">
        <v>45</v>
      </c>
      <c r="V156" s="35"/>
      <c r="W156" s="167">
        <f>V156*K156</f>
        <v>0</v>
      </c>
      <c r="X156" s="167">
        <v>0</v>
      </c>
      <c r="Y156" s="167">
        <f>X156*K156</f>
        <v>0</v>
      </c>
      <c r="Z156" s="167">
        <v>0.255</v>
      </c>
      <c r="AA156" s="168">
        <f>Z156*K156</f>
        <v>713.27860499999997</v>
      </c>
      <c r="AR156" s="17" t="s">
        <v>161</v>
      </c>
      <c r="AT156" s="17" t="s">
        <v>157</v>
      </c>
      <c r="AU156" s="17" t="s">
        <v>87</v>
      </c>
      <c r="AY156" s="17" t="s">
        <v>155</v>
      </c>
      <c r="BE156" s="109">
        <f>IF(U156="základní",N156,0)</f>
        <v>0</v>
      </c>
      <c r="BF156" s="109">
        <f>IF(U156="snížená",N156,0)</f>
        <v>0</v>
      </c>
      <c r="BG156" s="109">
        <f>IF(U156="zákl. přenesená",N156,0)</f>
        <v>0</v>
      </c>
      <c r="BH156" s="109">
        <f>IF(U156="sníž. přenesená",N156,0)</f>
        <v>0</v>
      </c>
      <c r="BI156" s="109">
        <f>IF(U156="nulová",N156,0)</f>
        <v>0</v>
      </c>
      <c r="BJ156" s="17" t="s">
        <v>87</v>
      </c>
      <c r="BK156" s="109">
        <f>ROUND(L156*K156,2)</f>
        <v>0</v>
      </c>
      <c r="BL156" s="17" t="s">
        <v>161</v>
      </c>
      <c r="BM156" s="17" t="s">
        <v>232</v>
      </c>
    </row>
    <row r="157" spans="2:65" s="9" customFormat="1" ht="22.5" customHeight="1">
      <c r="B157" s="169"/>
      <c r="C157" s="170"/>
      <c r="D157" s="170"/>
      <c r="E157" s="171" t="s">
        <v>23</v>
      </c>
      <c r="F157" s="258" t="s">
        <v>233</v>
      </c>
      <c r="G157" s="259"/>
      <c r="H157" s="259"/>
      <c r="I157" s="259"/>
      <c r="J157" s="170"/>
      <c r="K157" s="172">
        <v>2797.1709999999998</v>
      </c>
      <c r="L157" s="170"/>
      <c r="M157" s="170"/>
      <c r="N157" s="170"/>
      <c r="O157" s="170"/>
      <c r="P157" s="170"/>
      <c r="Q157" s="170"/>
      <c r="R157" s="173"/>
      <c r="T157" s="174"/>
      <c r="U157" s="170"/>
      <c r="V157" s="170"/>
      <c r="W157" s="170"/>
      <c r="X157" s="170"/>
      <c r="Y157" s="170"/>
      <c r="Z157" s="170"/>
      <c r="AA157" s="175"/>
      <c r="AT157" s="176" t="s">
        <v>169</v>
      </c>
      <c r="AU157" s="176" t="s">
        <v>87</v>
      </c>
      <c r="AV157" s="9" t="s">
        <v>109</v>
      </c>
      <c r="AW157" s="9" t="s">
        <v>37</v>
      </c>
      <c r="AX157" s="9" t="s">
        <v>87</v>
      </c>
      <c r="AY157" s="176" t="s">
        <v>155</v>
      </c>
    </row>
    <row r="158" spans="2:65" s="1" customFormat="1" ht="22.5" customHeight="1">
      <c r="B158" s="34"/>
      <c r="C158" s="162" t="s">
        <v>234</v>
      </c>
      <c r="D158" s="162" t="s">
        <v>157</v>
      </c>
      <c r="E158" s="163" t="s">
        <v>235</v>
      </c>
      <c r="F158" s="254" t="s">
        <v>236</v>
      </c>
      <c r="G158" s="254"/>
      <c r="H158" s="254"/>
      <c r="I158" s="254"/>
      <c r="J158" s="164" t="s">
        <v>237</v>
      </c>
      <c r="K158" s="165">
        <v>1748.232</v>
      </c>
      <c r="L158" s="255">
        <v>0</v>
      </c>
      <c r="M158" s="256"/>
      <c r="N158" s="257">
        <f>ROUND(L158*K158,2)</f>
        <v>0</v>
      </c>
      <c r="O158" s="257"/>
      <c r="P158" s="257"/>
      <c r="Q158" s="257"/>
      <c r="R158" s="36"/>
      <c r="T158" s="166" t="s">
        <v>23</v>
      </c>
      <c r="U158" s="43" t="s">
        <v>45</v>
      </c>
      <c r="V158" s="35"/>
      <c r="W158" s="167">
        <f>V158*K158</f>
        <v>0</v>
      </c>
      <c r="X158" s="167">
        <v>0</v>
      </c>
      <c r="Y158" s="167">
        <f>X158*K158</f>
        <v>0</v>
      </c>
      <c r="Z158" s="167">
        <v>0.20499999999999999</v>
      </c>
      <c r="AA158" s="168">
        <f>Z158*K158</f>
        <v>358.38755999999995</v>
      </c>
      <c r="AR158" s="17" t="s">
        <v>161</v>
      </c>
      <c r="AT158" s="17" t="s">
        <v>157</v>
      </c>
      <c r="AU158" s="17" t="s">
        <v>87</v>
      </c>
      <c r="AY158" s="17" t="s">
        <v>155</v>
      </c>
      <c r="BE158" s="109">
        <f>IF(U158="základní",N158,0)</f>
        <v>0</v>
      </c>
      <c r="BF158" s="109">
        <f>IF(U158="snížená",N158,0)</f>
        <v>0</v>
      </c>
      <c r="BG158" s="109">
        <f>IF(U158="zákl. přenesená",N158,0)</f>
        <v>0</v>
      </c>
      <c r="BH158" s="109">
        <f>IF(U158="sníž. přenesená",N158,0)</f>
        <v>0</v>
      </c>
      <c r="BI158" s="109">
        <f>IF(U158="nulová",N158,0)</f>
        <v>0</v>
      </c>
      <c r="BJ158" s="17" t="s">
        <v>87</v>
      </c>
      <c r="BK158" s="109">
        <f>ROUND(L158*K158,2)</f>
        <v>0</v>
      </c>
      <c r="BL158" s="17" t="s">
        <v>161</v>
      </c>
      <c r="BM158" s="17" t="s">
        <v>238</v>
      </c>
    </row>
    <row r="159" spans="2:65" s="9" customFormat="1" ht="22.5" customHeight="1">
      <c r="B159" s="169"/>
      <c r="C159" s="170"/>
      <c r="D159" s="170"/>
      <c r="E159" s="171" t="s">
        <v>23</v>
      </c>
      <c r="F159" s="258" t="s">
        <v>239</v>
      </c>
      <c r="G159" s="259"/>
      <c r="H159" s="259"/>
      <c r="I159" s="259"/>
      <c r="J159" s="170"/>
      <c r="K159" s="172">
        <v>1748.232</v>
      </c>
      <c r="L159" s="170"/>
      <c r="M159" s="170"/>
      <c r="N159" s="170"/>
      <c r="O159" s="170"/>
      <c r="P159" s="170"/>
      <c r="Q159" s="170"/>
      <c r="R159" s="173"/>
      <c r="T159" s="174"/>
      <c r="U159" s="170"/>
      <c r="V159" s="170"/>
      <c r="W159" s="170"/>
      <c r="X159" s="170"/>
      <c r="Y159" s="170"/>
      <c r="Z159" s="170"/>
      <c r="AA159" s="175"/>
      <c r="AT159" s="176" t="s">
        <v>169</v>
      </c>
      <c r="AU159" s="176" t="s">
        <v>87</v>
      </c>
      <c r="AV159" s="9" t="s">
        <v>109</v>
      </c>
      <c r="AW159" s="9" t="s">
        <v>37</v>
      </c>
      <c r="AX159" s="9" t="s">
        <v>87</v>
      </c>
      <c r="AY159" s="176" t="s">
        <v>155</v>
      </c>
    </row>
    <row r="160" spans="2:65" s="1" customFormat="1" ht="22.5" customHeight="1">
      <c r="B160" s="34"/>
      <c r="C160" s="162" t="s">
        <v>240</v>
      </c>
      <c r="D160" s="162" t="s">
        <v>157</v>
      </c>
      <c r="E160" s="163" t="s">
        <v>241</v>
      </c>
      <c r="F160" s="254" t="s">
        <v>242</v>
      </c>
      <c r="G160" s="254"/>
      <c r="H160" s="254"/>
      <c r="I160" s="254"/>
      <c r="J160" s="164" t="s">
        <v>243</v>
      </c>
      <c r="K160" s="165">
        <v>341.255</v>
      </c>
      <c r="L160" s="255">
        <v>0</v>
      </c>
      <c r="M160" s="256"/>
      <c r="N160" s="257">
        <f>ROUND(L160*K160,2)</f>
        <v>0</v>
      </c>
      <c r="O160" s="257"/>
      <c r="P160" s="257"/>
      <c r="Q160" s="257"/>
      <c r="R160" s="36"/>
      <c r="T160" s="166" t="s">
        <v>23</v>
      </c>
      <c r="U160" s="43" t="s">
        <v>45</v>
      </c>
      <c r="V160" s="35"/>
      <c r="W160" s="167">
        <f>V160*K160</f>
        <v>0</v>
      </c>
      <c r="X160" s="167">
        <v>0</v>
      </c>
      <c r="Y160" s="167">
        <f>X160*K160</f>
        <v>0</v>
      </c>
      <c r="Z160" s="167">
        <v>0</v>
      </c>
      <c r="AA160" s="168">
        <f>Z160*K160</f>
        <v>0</v>
      </c>
      <c r="AR160" s="17" t="s">
        <v>161</v>
      </c>
      <c r="AT160" s="17" t="s">
        <v>157</v>
      </c>
      <c r="AU160" s="17" t="s">
        <v>87</v>
      </c>
      <c r="AY160" s="17" t="s">
        <v>155</v>
      </c>
      <c r="BE160" s="109">
        <f>IF(U160="základní",N160,0)</f>
        <v>0</v>
      </c>
      <c r="BF160" s="109">
        <f>IF(U160="snížená",N160,0)</f>
        <v>0</v>
      </c>
      <c r="BG160" s="109">
        <f>IF(U160="zákl. přenesená",N160,0)</f>
        <v>0</v>
      </c>
      <c r="BH160" s="109">
        <f>IF(U160="sníž. přenesená",N160,0)</f>
        <v>0</v>
      </c>
      <c r="BI160" s="109">
        <f>IF(U160="nulová",N160,0)</f>
        <v>0</v>
      </c>
      <c r="BJ160" s="17" t="s">
        <v>87</v>
      </c>
      <c r="BK160" s="109">
        <f>ROUND(L160*K160,2)</f>
        <v>0</v>
      </c>
      <c r="BL160" s="17" t="s">
        <v>161</v>
      </c>
      <c r="BM160" s="17" t="s">
        <v>244</v>
      </c>
    </row>
    <row r="161" spans="2:65" s="9" customFormat="1" ht="22.5" customHeight="1">
      <c r="B161" s="169"/>
      <c r="C161" s="170"/>
      <c r="D161" s="170"/>
      <c r="E161" s="171" t="s">
        <v>23</v>
      </c>
      <c r="F161" s="258" t="s">
        <v>245</v>
      </c>
      <c r="G161" s="259"/>
      <c r="H161" s="259"/>
      <c r="I161" s="259"/>
      <c r="J161" s="170"/>
      <c r="K161" s="172">
        <v>341.255</v>
      </c>
      <c r="L161" s="170"/>
      <c r="M161" s="170"/>
      <c r="N161" s="170"/>
      <c r="O161" s="170"/>
      <c r="P161" s="170"/>
      <c r="Q161" s="170"/>
      <c r="R161" s="173"/>
      <c r="T161" s="174"/>
      <c r="U161" s="170"/>
      <c r="V161" s="170"/>
      <c r="W161" s="170"/>
      <c r="X161" s="170"/>
      <c r="Y161" s="170"/>
      <c r="Z161" s="170"/>
      <c r="AA161" s="175"/>
      <c r="AT161" s="176" t="s">
        <v>169</v>
      </c>
      <c r="AU161" s="176" t="s">
        <v>87</v>
      </c>
      <c r="AV161" s="9" t="s">
        <v>109</v>
      </c>
      <c r="AW161" s="9" t="s">
        <v>37</v>
      </c>
      <c r="AX161" s="9" t="s">
        <v>87</v>
      </c>
      <c r="AY161" s="176" t="s">
        <v>155</v>
      </c>
    </row>
    <row r="162" spans="2:65" s="8" customFormat="1" ht="37.35" customHeight="1">
      <c r="B162" s="152"/>
      <c r="C162" s="153"/>
      <c r="D162" s="154" t="s">
        <v>124</v>
      </c>
      <c r="E162" s="154"/>
      <c r="F162" s="154"/>
      <c r="G162" s="154"/>
      <c r="H162" s="154"/>
      <c r="I162" s="154"/>
      <c r="J162" s="154"/>
      <c r="K162" s="154"/>
      <c r="L162" s="154"/>
      <c r="M162" s="154"/>
      <c r="N162" s="270">
        <f>BK162</f>
        <v>0</v>
      </c>
      <c r="O162" s="271"/>
      <c r="P162" s="271"/>
      <c r="Q162" s="271"/>
      <c r="R162" s="155"/>
      <c r="T162" s="156"/>
      <c r="U162" s="153"/>
      <c r="V162" s="153"/>
      <c r="W162" s="157">
        <f>SUM(W163:W164)</f>
        <v>0</v>
      </c>
      <c r="X162" s="153"/>
      <c r="Y162" s="157">
        <f>SUM(Y163:Y164)</f>
        <v>0.10489392</v>
      </c>
      <c r="Z162" s="153"/>
      <c r="AA162" s="158">
        <f>SUM(AA163:AA164)</f>
        <v>0</v>
      </c>
      <c r="AR162" s="159" t="s">
        <v>87</v>
      </c>
      <c r="AT162" s="160" t="s">
        <v>79</v>
      </c>
      <c r="AU162" s="160" t="s">
        <v>19</v>
      </c>
      <c r="AY162" s="159" t="s">
        <v>155</v>
      </c>
      <c r="BK162" s="161">
        <f>SUM(BK163:BK164)</f>
        <v>0</v>
      </c>
    </row>
    <row r="163" spans="2:65" s="1" customFormat="1" ht="22.5" customHeight="1">
      <c r="B163" s="34"/>
      <c r="C163" s="162" t="s">
        <v>246</v>
      </c>
      <c r="D163" s="162" t="s">
        <v>157</v>
      </c>
      <c r="E163" s="163" t="s">
        <v>247</v>
      </c>
      <c r="F163" s="254" t="s">
        <v>248</v>
      </c>
      <c r="G163" s="254"/>
      <c r="H163" s="254"/>
      <c r="I163" s="254"/>
      <c r="J163" s="164" t="s">
        <v>192</v>
      </c>
      <c r="K163" s="165">
        <v>3496.4639999999999</v>
      </c>
      <c r="L163" s="255">
        <v>0</v>
      </c>
      <c r="M163" s="256"/>
      <c r="N163" s="257">
        <f>ROUND(L163*K163,2)</f>
        <v>0</v>
      </c>
      <c r="O163" s="257"/>
      <c r="P163" s="257"/>
      <c r="Q163" s="257"/>
      <c r="R163" s="36"/>
      <c r="T163" s="166" t="s">
        <v>23</v>
      </c>
      <c r="U163" s="43" t="s">
        <v>45</v>
      </c>
      <c r="V163" s="35"/>
      <c r="W163" s="167">
        <f>V163*K163</f>
        <v>0</v>
      </c>
      <c r="X163" s="167">
        <v>3.0000000000000001E-5</v>
      </c>
      <c r="Y163" s="167">
        <f>X163*K163</f>
        <v>0.10489392</v>
      </c>
      <c r="Z163" s="167">
        <v>0</v>
      </c>
      <c r="AA163" s="168">
        <f>Z163*K163</f>
        <v>0</v>
      </c>
      <c r="AR163" s="17" t="s">
        <v>161</v>
      </c>
      <c r="AT163" s="17" t="s">
        <v>157</v>
      </c>
      <c r="AU163" s="17" t="s">
        <v>87</v>
      </c>
      <c r="AY163" s="17" t="s">
        <v>155</v>
      </c>
      <c r="BE163" s="109">
        <f>IF(U163="základní",N163,0)</f>
        <v>0</v>
      </c>
      <c r="BF163" s="109">
        <f>IF(U163="snížená",N163,0)</f>
        <v>0</v>
      </c>
      <c r="BG163" s="109">
        <f>IF(U163="zákl. přenesená",N163,0)</f>
        <v>0</v>
      </c>
      <c r="BH163" s="109">
        <f>IF(U163="sníž. přenesená",N163,0)</f>
        <v>0</v>
      </c>
      <c r="BI163" s="109">
        <f>IF(U163="nulová",N163,0)</f>
        <v>0</v>
      </c>
      <c r="BJ163" s="17" t="s">
        <v>87</v>
      </c>
      <c r="BK163" s="109">
        <f>ROUND(L163*K163,2)</f>
        <v>0</v>
      </c>
      <c r="BL163" s="17" t="s">
        <v>161</v>
      </c>
      <c r="BM163" s="17" t="s">
        <v>249</v>
      </c>
    </row>
    <row r="164" spans="2:65" s="9" customFormat="1" ht="22.5" customHeight="1">
      <c r="B164" s="169"/>
      <c r="C164" s="170"/>
      <c r="D164" s="170"/>
      <c r="E164" s="171" t="s">
        <v>23</v>
      </c>
      <c r="F164" s="258" t="s">
        <v>194</v>
      </c>
      <c r="G164" s="259"/>
      <c r="H164" s="259"/>
      <c r="I164" s="259"/>
      <c r="J164" s="170"/>
      <c r="K164" s="172">
        <v>3496.4639999999999</v>
      </c>
      <c r="L164" s="170"/>
      <c r="M164" s="170"/>
      <c r="N164" s="170"/>
      <c r="O164" s="170"/>
      <c r="P164" s="170"/>
      <c r="Q164" s="170"/>
      <c r="R164" s="173"/>
      <c r="T164" s="174"/>
      <c r="U164" s="170"/>
      <c r="V164" s="170"/>
      <c r="W164" s="170"/>
      <c r="X164" s="170"/>
      <c r="Y164" s="170"/>
      <c r="Z164" s="170"/>
      <c r="AA164" s="175"/>
      <c r="AT164" s="176" t="s">
        <v>169</v>
      </c>
      <c r="AU164" s="176" t="s">
        <v>87</v>
      </c>
      <c r="AV164" s="9" t="s">
        <v>109</v>
      </c>
      <c r="AW164" s="9" t="s">
        <v>37</v>
      </c>
      <c r="AX164" s="9" t="s">
        <v>87</v>
      </c>
      <c r="AY164" s="176" t="s">
        <v>155</v>
      </c>
    </row>
    <row r="165" spans="2:65" s="8" customFormat="1" ht="37.35" customHeight="1">
      <c r="B165" s="152"/>
      <c r="C165" s="153"/>
      <c r="D165" s="154" t="s">
        <v>125</v>
      </c>
      <c r="E165" s="154"/>
      <c r="F165" s="154"/>
      <c r="G165" s="154"/>
      <c r="H165" s="154"/>
      <c r="I165" s="154"/>
      <c r="J165" s="154"/>
      <c r="K165" s="154"/>
      <c r="L165" s="154"/>
      <c r="M165" s="154"/>
      <c r="N165" s="270">
        <f>BK165</f>
        <v>0</v>
      </c>
      <c r="O165" s="271"/>
      <c r="P165" s="271"/>
      <c r="Q165" s="271"/>
      <c r="R165" s="155"/>
      <c r="T165" s="156"/>
      <c r="U165" s="153"/>
      <c r="V165" s="153"/>
      <c r="W165" s="157">
        <f>SUM(W166:W179)</f>
        <v>0</v>
      </c>
      <c r="X165" s="153"/>
      <c r="Y165" s="157">
        <f>SUM(Y166:Y179)</f>
        <v>31.601194800000005</v>
      </c>
      <c r="Z165" s="153"/>
      <c r="AA165" s="158">
        <f>SUM(AA166:AA179)</f>
        <v>0</v>
      </c>
      <c r="AR165" s="159" t="s">
        <v>87</v>
      </c>
      <c r="AT165" s="160" t="s">
        <v>79</v>
      </c>
      <c r="AU165" s="160" t="s">
        <v>19</v>
      </c>
      <c r="AY165" s="159" t="s">
        <v>155</v>
      </c>
      <c r="BK165" s="161">
        <f>SUM(BK166:BK179)</f>
        <v>0</v>
      </c>
    </row>
    <row r="166" spans="2:65" s="1" customFormat="1" ht="22.5" customHeight="1">
      <c r="B166" s="34"/>
      <c r="C166" s="162" t="s">
        <v>250</v>
      </c>
      <c r="D166" s="162" t="s">
        <v>157</v>
      </c>
      <c r="E166" s="163" t="s">
        <v>251</v>
      </c>
      <c r="F166" s="254" t="s">
        <v>252</v>
      </c>
      <c r="G166" s="254"/>
      <c r="H166" s="254"/>
      <c r="I166" s="254"/>
      <c r="J166" s="164" t="s">
        <v>166</v>
      </c>
      <c r="K166" s="165">
        <v>206.4</v>
      </c>
      <c r="L166" s="255">
        <v>0</v>
      </c>
      <c r="M166" s="256"/>
      <c r="N166" s="257">
        <f>ROUND(L166*K166,2)</f>
        <v>0</v>
      </c>
      <c r="O166" s="257"/>
      <c r="P166" s="257"/>
      <c r="Q166" s="257"/>
      <c r="R166" s="36"/>
      <c r="T166" s="166" t="s">
        <v>23</v>
      </c>
      <c r="U166" s="43" t="s">
        <v>45</v>
      </c>
      <c r="V166" s="35"/>
      <c r="W166" s="167">
        <f>V166*K166</f>
        <v>0</v>
      </c>
      <c r="X166" s="167">
        <v>0</v>
      </c>
      <c r="Y166" s="167">
        <f>X166*K166</f>
        <v>0</v>
      </c>
      <c r="Z166" s="167">
        <v>0</v>
      </c>
      <c r="AA166" s="168">
        <f>Z166*K166</f>
        <v>0</v>
      </c>
      <c r="AR166" s="17" t="s">
        <v>161</v>
      </c>
      <c r="AT166" s="17" t="s">
        <v>157</v>
      </c>
      <c r="AU166" s="17" t="s">
        <v>87</v>
      </c>
      <c r="AY166" s="17" t="s">
        <v>155</v>
      </c>
      <c r="BE166" s="109">
        <f>IF(U166="základní",N166,0)</f>
        <v>0</v>
      </c>
      <c r="BF166" s="109">
        <f>IF(U166="snížená",N166,0)</f>
        <v>0</v>
      </c>
      <c r="BG166" s="109">
        <f>IF(U166="zákl. přenesená",N166,0)</f>
        <v>0</v>
      </c>
      <c r="BH166" s="109">
        <f>IF(U166="sníž. přenesená",N166,0)</f>
        <v>0</v>
      </c>
      <c r="BI166" s="109">
        <f>IF(U166="nulová",N166,0)</f>
        <v>0</v>
      </c>
      <c r="BJ166" s="17" t="s">
        <v>87</v>
      </c>
      <c r="BK166" s="109">
        <f>ROUND(L166*K166,2)</f>
        <v>0</v>
      </c>
      <c r="BL166" s="17" t="s">
        <v>161</v>
      </c>
      <c r="BM166" s="17" t="s">
        <v>253</v>
      </c>
    </row>
    <row r="167" spans="2:65" s="9" customFormat="1" ht="22.5" customHeight="1">
      <c r="B167" s="169"/>
      <c r="C167" s="170"/>
      <c r="D167" s="170"/>
      <c r="E167" s="171" t="s">
        <v>23</v>
      </c>
      <c r="F167" s="258" t="s">
        <v>254</v>
      </c>
      <c r="G167" s="259"/>
      <c r="H167" s="259"/>
      <c r="I167" s="259"/>
      <c r="J167" s="170"/>
      <c r="K167" s="172">
        <v>206.4</v>
      </c>
      <c r="L167" s="170"/>
      <c r="M167" s="170"/>
      <c r="N167" s="170"/>
      <c r="O167" s="170"/>
      <c r="P167" s="170"/>
      <c r="Q167" s="170"/>
      <c r="R167" s="173"/>
      <c r="T167" s="174"/>
      <c r="U167" s="170"/>
      <c r="V167" s="170"/>
      <c r="W167" s="170"/>
      <c r="X167" s="170"/>
      <c r="Y167" s="170"/>
      <c r="Z167" s="170"/>
      <c r="AA167" s="175"/>
      <c r="AT167" s="176" t="s">
        <v>169</v>
      </c>
      <c r="AU167" s="176" t="s">
        <v>87</v>
      </c>
      <c r="AV167" s="9" t="s">
        <v>109</v>
      </c>
      <c r="AW167" s="9" t="s">
        <v>37</v>
      </c>
      <c r="AX167" s="9" t="s">
        <v>87</v>
      </c>
      <c r="AY167" s="176" t="s">
        <v>155</v>
      </c>
    </row>
    <row r="168" spans="2:65" s="1" customFormat="1" ht="22.5" customHeight="1">
      <c r="B168" s="34"/>
      <c r="C168" s="162" t="s">
        <v>255</v>
      </c>
      <c r="D168" s="162" t="s">
        <v>157</v>
      </c>
      <c r="E168" s="163" t="s">
        <v>256</v>
      </c>
      <c r="F168" s="254" t="s">
        <v>257</v>
      </c>
      <c r="G168" s="254"/>
      <c r="H168" s="254"/>
      <c r="I168" s="254"/>
      <c r="J168" s="164" t="s">
        <v>166</v>
      </c>
      <c r="K168" s="165">
        <v>208</v>
      </c>
      <c r="L168" s="255">
        <v>0</v>
      </c>
      <c r="M168" s="256"/>
      <c r="N168" s="257">
        <f>ROUND(L168*K168,2)</f>
        <v>0</v>
      </c>
      <c r="O168" s="257"/>
      <c r="P168" s="257"/>
      <c r="Q168" s="257"/>
      <c r="R168" s="36"/>
      <c r="T168" s="166" t="s">
        <v>23</v>
      </c>
      <c r="U168" s="43" t="s">
        <v>45</v>
      </c>
      <c r="V168" s="35"/>
      <c r="W168" s="167">
        <f>V168*K168</f>
        <v>0</v>
      </c>
      <c r="X168" s="167">
        <v>0</v>
      </c>
      <c r="Y168" s="167">
        <f>X168*K168</f>
        <v>0</v>
      </c>
      <c r="Z168" s="167">
        <v>0</v>
      </c>
      <c r="AA168" s="168">
        <f>Z168*K168</f>
        <v>0</v>
      </c>
      <c r="AR168" s="17" t="s">
        <v>161</v>
      </c>
      <c r="AT168" s="17" t="s">
        <v>157</v>
      </c>
      <c r="AU168" s="17" t="s">
        <v>87</v>
      </c>
      <c r="AY168" s="17" t="s">
        <v>155</v>
      </c>
      <c r="BE168" s="109">
        <f>IF(U168="základní",N168,0)</f>
        <v>0</v>
      </c>
      <c r="BF168" s="109">
        <f>IF(U168="snížená",N168,0)</f>
        <v>0</v>
      </c>
      <c r="BG168" s="109">
        <f>IF(U168="zákl. přenesená",N168,0)</f>
        <v>0</v>
      </c>
      <c r="BH168" s="109">
        <f>IF(U168="sníž. přenesená",N168,0)</f>
        <v>0</v>
      </c>
      <c r="BI168" s="109">
        <f>IF(U168="nulová",N168,0)</f>
        <v>0</v>
      </c>
      <c r="BJ168" s="17" t="s">
        <v>87</v>
      </c>
      <c r="BK168" s="109">
        <f>ROUND(L168*K168,2)</f>
        <v>0</v>
      </c>
      <c r="BL168" s="17" t="s">
        <v>161</v>
      </c>
      <c r="BM168" s="17" t="s">
        <v>258</v>
      </c>
    </row>
    <row r="169" spans="2:65" s="9" customFormat="1" ht="22.5" customHeight="1">
      <c r="B169" s="169"/>
      <c r="C169" s="170"/>
      <c r="D169" s="170"/>
      <c r="E169" s="171" t="s">
        <v>23</v>
      </c>
      <c r="F169" s="258" t="s">
        <v>259</v>
      </c>
      <c r="G169" s="259"/>
      <c r="H169" s="259"/>
      <c r="I169" s="259"/>
      <c r="J169" s="170"/>
      <c r="K169" s="172">
        <v>208</v>
      </c>
      <c r="L169" s="170"/>
      <c r="M169" s="170"/>
      <c r="N169" s="170"/>
      <c r="O169" s="170"/>
      <c r="P169" s="170"/>
      <c r="Q169" s="170"/>
      <c r="R169" s="173"/>
      <c r="T169" s="174"/>
      <c r="U169" s="170"/>
      <c r="V169" s="170"/>
      <c r="W169" s="170"/>
      <c r="X169" s="170"/>
      <c r="Y169" s="170"/>
      <c r="Z169" s="170"/>
      <c r="AA169" s="175"/>
      <c r="AT169" s="176" t="s">
        <v>169</v>
      </c>
      <c r="AU169" s="176" t="s">
        <v>87</v>
      </c>
      <c r="AV169" s="9" t="s">
        <v>109</v>
      </c>
      <c r="AW169" s="9" t="s">
        <v>37</v>
      </c>
      <c r="AX169" s="9" t="s">
        <v>87</v>
      </c>
      <c r="AY169" s="176" t="s">
        <v>155</v>
      </c>
    </row>
    <row r="170" spans="2:65" s="1" customFormat="1" ht="31.5" customHeight="1">
      <c r="B170" s="34"/>
      <c r="C170" s="162" t="s">
        <v>260</v>
      </c>
      <c r="D170" s="162" t="s">
        <v>157</v>
      </c>
      <c r="E170" s="163" t="s">
        <v>261</v>
      </c>
      <c r="F170" s="254" t="s">
        <v>262</v>
      </c>
      <c r="G170" s="254"/>
      <c r="H170" s="254"/>
      <c r="I170" s="254"/>
      <c r="J170" s="164" t="s">
        <v>166</v>
      </c>
      <c r="K170" s="165">
        <v>20.399999999999999</v>
      </c>
      <c r="L170" s="255">
        <v>0</v>
      </c>
      <c r="M170" s="256"/>
      <c r="N170" s="257">
        <f>ROUND(L170*K170,2)</f>
        <v>0</v>
      </c>
      <c r="O170" s="257"/>
      <c r="P170" s="257"/>
      <c r="Q170" s="257"/>
      <c r="R170" s="36"/>
      <c r="T170" s="166" t="s">
        <v>23</v>
      </c>
      <c r="U170" s="43" t="s">
        <v>45</v>
      </c>
      <c r="V170" s="35"/>
      <c r="W170" s="167">
        <f>V170*K170</f>
        <v>0</v>
      </c>
      <c r="X170" s="167">
        <v>0</v>
      </c>
      <c r="Y170" s="167">
        <f>X170*K170</f>
        <v>0</v>
      </c>
      <c r="Z170" s="167">
        <v>0</v>
      </c>
      <c r="AA170" s="168">
        <f>Z170*K170</f>
        <v>0</v>
      </c>
      <c r="AR170" s="17" t="s">
        <v>161</v>
      </c>
      <c r="AT170" s="17" t="s">
        <v>157</v>
      </c>
      <c r="AU170" s="17" t="s">
        <v>87</v>
      </c>
      <c r="AY170" s="17" t="s">
        <v>155</v>
      </c>
      <c r="BE170" s="109">
        <f>IF(U170="základní",N170,0)</f>
        <v>0</v>
      </c>
      <c r="BF170" s="109">
        <f>IF(U170="snížená",N170,0)</f>
        <v>0</v>
      </c>
      <c r="BG170" s="109">
        <f>IF(U170="zákl. přenesená",N170,0)</f>
        <v>0</v>
      </c>
      <c r="BH170" s="109">
        <f>IF(U170="sníž. přenesená",N170,0)</f>
        <v>0</v>
      </c>
      <c r="BI170" s="109">
        <f>IF(U170="nulová",N170,0)</f>
        <v>0</v>
      </c>
      <c r="BJ170" s="17" t="s">
        <v>87</v>
      </c>
      <c r="BK170" s="109">
        <f>ROUND(L170*K170,2)</f>
        <v>0</v>
      </c>
      <c r="BL170" s="17" t="s">
        <v>161</v>
      </c>
      <c r="BM170" s="17" t="s">
        <v>263</v>
      </c>
    </row>
    <row r="171" spans="2:65" s="9" customFormat="1" ht="22.5" customHeight="1">
      <c r="B171" s="169"/>
      <c r="C171" s="170"/>
      <c r="D171" s="170"/>
      <c r="E171" s="171" t="s">
        <v>23</v>
      </c>
      <c r="F171" s="258" t="s">
        <v>264</v>
      </c>
      <c r="G171" s="259"/>
      <c r="H171" s="259"/>
      <c r="I171" s="259"/>
      <c r="J171" s="170"/>
      <c r="K171" s="172">
        <v>20.399999999999999</v>
      </c>
      <c r="L171" s="170"/>
      <c r="M171" s="170"/>
      <c r="N171" s="170"/>
      <c r="O171" s="170"/>
      <c r="P171" s="170"/>
      <c r="Q171" s="170"/>
      <c r="R171" s="173"/>
      <c r="T171" s="174"/>
      <c r="U171" s="170"/>
      <c r="V171" s="170"/>
      <c r="W171" s="170"/>
      <c r="X171" s="170"/>
      <c r="Y171" s="170"/>
      <c r="Z171" s="170"/>
      <c r="AA171" s="175"/>
      <c r="AT171" s="176" t="s">
        <v>169</v>
      </c>
      <c r="AU171" s="176" t="s">
        <v>87</v>
      </c>
      <c r="AV171" s="9" t="s">
        <v>109</v>
      </c>
      <c r="AW171" s="9" t="s">
        <v>37</v>
      </c>
      <c r="AX171" s="9" t="s">
        <v>87</v>
      </c>
      <c r="AY171" s="176" t="s">
        <v>155</v>
      </c>
    </row>
    <row r="172" spans="2:65" s="1" customFormat="1" ht="31.5" customHeight="1">
      <c r="B172" s="34"/>
      <c r="C172" s="162" t="s">
        <v>265</v>
      </c>
      <c r="D172" s="162" t="s">
        <v>157</v>
      </c>
      <c r="E172" s="163" t="s">
        <v>266</v>
      </c>
      <c r="F172" s="254" t="s">
        <v>267</v>
      </c>
      <c r="G172" s="254"/>
      <c r="H172" s="254"/>
      <c r="I172" s="254"/>
      <c r="J172" s="164" t="s">
        <v>192</v>
      </c>
      <c r="K172" s="165">
        <v>22.44</v>
      </c>
      <c r="L172" s="255">
        <v>0</v>
      </c>
      <c r="M172" s="256"/>
      <c r="N172" s="257">
        <f>ROUND(L172*K172,2)</f>
        <v>0</v>
      </c>
      <c r="O172" s="257"/>
      <c r="P172" s="257"/>
      <c r="Q172" s="257"/>
      <c r="R172" s="36"/>
      <c r="T172" s="166" t="s">
        <v>23</v>
      </c>
      <c r="U172" s="43" t="s">
        <v>45</v>
      </c>
      <c r="V172" s="35"/>
      <c r="W172" s="167">
        <f>V172*K172</f>
        <v>0</v>
      </c>
      <c r="X172" s="167">
        <v>1.7000000000000001E-4</v>
      </c>
      <c r="Y172" s="167">
        <f>X172*K172</f>
        <v>3.8148000000000006E-3</v>
      </c>
      <c r="Z172" s="167">
        <v>0</v>
      </c>
      <c r="AA172" s="168">
        <f>Z172*K172</f>
        <v>0</v>
      </c>
      <c r="AR172" s="17" t="s">
        <v>161</v>
      </c>
      <c r="AT172" s="17" t="s">
        <v>157</v>
      </c>
      <c r="AU172" s="17" t="s">
        <v>87</v>
      </c>
      <c r="AY172" s="17" t="s">
        <v>155</v>
      </c>
      <c r="BE172" s="109">
        <f>IF(U172="základní",N172,0)</f>
        <v>0</v>
      </c>
      <c r="BF172" s="109">
        <f>IF(U172="snížená",N172,0)</f>
        <v>0</v>
      </c>
      <c r="BG172" s="109">
        <f>IF(U172="zákl. přenesená",N172,0)</f>
        <v>0</v>
      </c>
      <c r="BH172" s="109">
        <f>IF(U172="sníž. přenesená",N172,0)</f>
        <v>0</v>
      </c>
      <c r="BI172" s="109">
        <f>IF(U172="nulová",N172,0)</f>
        <v>0</v>
      </c>
      <c r="BJ172" s="17" t="s">
        <v>87</v>
      </c>
      <c r="BK172" s="109">
        <f>ROUND(L172*K172,2)</f>
        <v>0</v>
      </c>
      <c r="BL172" s="17" t="s">
        <v>161</v>
      </c>
      <c r="BM172" s="17" t="s">
        <v>268</v>
      </c>
    </row>
    <row r="173" spans="2:65" s="9" customFormat="1" ht="22.5" customHeight="1">
      <c r="B173" s="169"/>
      <c r="C173" s="170"/>
      <c r="D173" s="170"/>
      <c r="E173" s="171" t="s">
        <v>23</v>
      </c>
      <c r="F173" s="258" t="s">
        <v>269</v>
      </c>
      <c r="G173" s="259"/>
      <c r="H173" s="259"/>
      <c r="I173" s="259"/>
      <c r="J173" s="170"/>
      <c r="K173" s="172">
        <v>22.44</v>
      </c>
      <c r="L173" s="170"/>
      <c r="M173" s="170"/>
      <c r="N173" s="170"/>
      <c r="O173" s="170"/>
      <c r="P173" s="170"/>
      <c r="Q173" s="170"/>
      <c r="R173" s="173"/>
      <c r="T173" s="174"/>
      <c r="U173" s="170"/>
      <c r="V173" s="170"/>
      <c r="W173" s="170"/>
      <c r="X173" s="170"/>
      <c r="Y173" s="170"/>
      <c r="Z173" s="170"/>
      <c r="AA173" s="175"/>
      <c r="AT173" s="176" t="s">
        <v>169</v>
      </c>
      <c r="AU173" s="176" t="s">
        <v>87</v>
      </c>
      <c r="AV173" s="9" t="s">
        <v>109</v>
      </c>
      <c r="AW173" s="9" t="s">
        <v>37</v>
      </c>
      <c r="AX173" s="9" t="s">
        <v>87</v>
      </c>
      <c r="AY173" s="176" t="s">
        <v>155</v>
      </c>
    </row>
    <row r="174" spans="2:65" s="1" customFormat="1" ht="31.5" customHeight="1">
      <c r="B174" s="34"/>
      <c r="C174" s="162" t="s">
        <v>270</v>
      </c>
      <c r="D174" s="162" t="s">
        <v>157</v>
      </c>
      <c r="E174" s="163" t="s">
        <v>271</v>
      </c>
      <c r="F174" s="254" t="s">
        <v>272</v>
      </c>
      <c r="G174" s="254"/>
      <c r="H174" s="254"/>
      <c r="I174" s="254"/>
      <c r="J174" s="164" t="s">
        <v>166</v>
      </c>
      <c r="K174" s="165">
        <v>18.36</v>
      </c>
      <c r="L174" s="255">
        <v>0</v>
      </c>
      <c r="M174" s="256"/>
      <c r="N174" s="257">
        <f>ROUND(L174*K174,2)</f>
        <v>0</v>
      </c>
      <c r="O174" s="257"/>
      <c r="P174" s="257"/>
      <c r="Q174" s="257"/>
      <c r="R174" s="36"/>
      <c r="T174" s="166" t="s">
        <v>23</v>
      </c>
      <c r="U174" s="43" t="s">
        <v>45</v>
      </c>
      <c r="V174" s="35"/>
      <c r="W174" s="167">
        <f>V174*K174</f>
        <v>0</v>
      </c>
      <c r="X174" s="167">
        <v>0</v>
      </c>
      <c r="Y174" s="167">
        <f>X174*K174</f>
        <v>0</v>
      </c>
      <c r="Z174" s="167">
        <v>0</v>
      </c>
      <c r="AA174" s="168">
        <f>Z174*K174</f>
        <v>0</v>
      </c>
      <c r="AR174" s="17" t="s">
        <v>161</v>
      </c>
      <c r="AT174" s="17" t="s">
        <v>157</v>
      </c>
      <c r="AU174" s="17" t="s">
        <v>87</v>
      </c>
      <c r="AY174" s="17" t="s">
        <v>155</v>
      </c>
      <c r="BE174" s="109">
        <f>IF(U174="základní",N174,0)</f>
        <v>0</v>
      </c>
      <c r="BF174" s="109">
        <f>IF(U174="snížená",N174,0)</f>
        <v>0</v>
      </c>
      <c r="BG174" s="109">
        <f>IF(U174="zákl. přenesená",N174,0)</f>
        <v>0</v>
      </c>
      <c r="BH174" s="109">
        <f>IF(U174="sníž. přenesená",N174,0)</f>
        <v>0</v>
      </c>
      <c r="BI174" s="109">
        <f>IF(U174="nulová",N174,0)</f>
        <v>0</v>
      </c>
      <c r="BJ174" s="17" t="s">
        <v>87</v>
      </c>
      <c r="BK174" s="109">
        <f>ROUND(L174*K174,2)</f>
        <v>0</v>
      </c>
      <c r="BL174" s="17" t="s">
        <v>161</v>
      </c>
      <c r="BM174" s="17" t="s">
        <v>273</v>
      </c>
    </row>
    <row r="175" spans="2:65" s="9" customFormat="1" ht="22.5" customHeight="1">
      <c r="B175" s="169"/>
      <c r="C175" s="170"/>
      <c r="D175" s="170"/>
      <c r="E175" s="171" t="s">
        <v>23</v>
      </c>
      <c r="F175" s="258" t="s">
        <v>274</v>
      </c>
      <c r="G175" s="259"/>
      <c r="H175" s="259"/>
      <c r="I175" s="259"/>
      <c r="J175" s="170"/>
      <c r="K175" s="172">
        <v>18.36</v>
      </c>
      <c r="L175" s="170"/>
      <c r="M175" s="170"/>
      <c r="N175" s="170"/>
      <c r="O175" s="170"/>
      <c r="P175" s="170"/>
      <c r="Q175" s="170"/>
      <c r="R175" s="173"/>
      <c r="T175" s="174"/>
      <c r="U175" s="170"/>
      <c r="V175" s="170"/>
      <c r="W175" s="170"/>
      <c r="X175" s="170"/>
      <c r="Y175" s="170"/>
      <c r="Z175" s="170"/>
      <c r="AA175" s="175"/>
      <c r="AT175" s="176" t="s">
        <v>169</v>
      </c>
      <c r="AU175" s="176" t="s">
        <v>87</v>
      </c>
      <c r="AV175" s="9" t="s">
        <v>109</v>
      </c>
      <c r="AW175" s="9" t="s">
        <v>37</v>
      </c>
      <c r="AX175" s="9" t="s">
        <v>87</v>
      </c>
      <c r="AY175" s="176" t="s">
        <v>155</v>
      </c>
    </row>
    <row r="176" spans="2:65" s="1" customFormat="1" ht="22.5" customHeight="1">
      <c r="B176" s="34"/>
      <c r="C176" s="162" t="s">
        <v>275</v>
      </c>
      <c r="D176" s="162" t="s">
        <v>157</v>
      </c>
      <c r="E176" s="163" t="s">
        <v>276</v>
      </c>
      <c r="F176" s="254" t="s">
        <v>277</v>
      </c>
      <c r="G176" s="254"/>
      <c r="H176" s="254"/>
      <c r="I176" s="254"/>
      <c r="J176" s="164" t="s">
        <v>237</v>
      </c>
      <c r="K176" s="165">
        <v>162</v>
      </c>
      <c r="L176" s="255">
        <v>0</v>
      </c>
      <c r="M176" s="256"/>
      <c r="N176" s="257">
        <f>ROUND(L176*K176,2)</f>
        <v>0</v>
      </c>
      <c r="O176" s="257"/>
      <c r="P176" s="257"/>
      <c r="Q176" s="257"/>
      <c r="R176" s="36"/>
      <c r="T176" s="166" t="s">
        <v>23</v>
      </c>
      <c r="U176" s="43" t="s">
        <v>45</v>
      </c>
      <c r="V176" s="35"/>
      <c r="W176" s="167">
        <f>V176*K176</f>
        <v>0</v>
      </c>
      <c r="X176" s="167">
        <v>1.17E-3</v>
      </c>
      <c r="Y176" s="167">
        <f>X176*K176</f>
        <v>0.18954000000000001</v>
      </c>
      <c r="Z176" s="167">
        <v>0</v>
      </c>
      <c r="AA176" s="168">
        <f>Z176*K176</f>
        <v>0</v>
      </c>
      <c r="AR176" s="17" t="s">
        <v>161</v>
      </c>
      <c r="AT176" s="17" t="s">
        <v>157</v>
      </c>
      <c r="AU176" s="17" t="s">
        <v>87</v>
      </c>
      <c r="AY176" s="17" t="s">
        <v>155</v>
      </c>
      <c r="BE176" s="109">
        <f>IF(U176="základní",N176,0)</f>
        <v>0</v>
      </c>
      <c r="BF176" s="109">
        <f>IF(U176="snížená",N176,0)</f>
        <v>0</v>
      </c>
      <c r="BG176" s="109">
        <f>IF(U176="zákl. přenesená",N176,0)</f>
        <v>0</v>
      </c>
      <c r="BH176" s="109">
        <f>IF(U176="sníž. přenesená",N176,0)</f>
        <v>0</v>
      </c>
      <c r="BI176" s="109">
        <f>IF(U176="nulová",N176,0)</f>
        <v>0</v>
      </c>
      <c r="BJ176" s="17" t="s">
        <v>87</v>
      </c>
      <c r="BK176" s="109">
        <f>ROUND(L176*K176,2)</f>
        <v>0</v>
      </c>
      <c r="BL176" s="17" t="s">
        <v>161</v>
      </c>
      <c r="BM176" s="17" t="s">
        <v>278</v>
      </c>
    </row>
    <row r="177" spans="2:65" s="9" customFormat="1" ht="22.5" customHeight="1">
      <c r="B177" s="169"/>
      <c r="C177" s="170"/>
      <c r="D177" s="170"/>
      <c r="E177" s="171" t="s">
        <v>23</v>
      </c>
      <c r="F177" s="258" t="s">
        <v>279</v>
      </c>
      <c r="G177" s="259"/>
      <c r="H177" s="259"/>
      <c r="I177" s="259"/>
      <c r="J177" s="170"/>
      <c r="K177" s="172">
        <v>162</v>
      </c>
      <c r="L177" s="170"/>
      <c r="M177" s="170"/>
      <c r="N177" s="170"/>
      <c r="O177" s="170"/>
      <c r="P177" s="170"/>
      <c r="Q177" s="170"/>
      <c r="R177" s="173"/>
      <c r="T177" s="174"/>
      <c r="U177" s="170"/>
      <c r="V177" s="170"/>
      <c r="W177" s="170"/>
      <c r="X177" s="170"/>
      <c r="Y177" s="170"/>
      <c r="Z177" s="170"/>
      <c r="AA177" s="175"/>
      <c r="AT177" s="176" t="s">
        <v>169</v>
      </c>
      <c r="AU177" s="176" t="s">
        <v>87</v>
      </c>
      <c r="AV177" s="9" t="s">
        <v>109</v>
      </c>
      <c r="AW177" s="9" t="s">
        <v>37</v>
      </c>
      <c r="AX177" s="9" t="s">
        <v>87</v>
      </c>
      <c r="AY177" s="176" t="s">
        <v>155</v>
      </c>
    </row>
    <row r="178" spans="2:65" s="1" customFormat="1" ht="22.5" customHeight="1">
      <c r="B178" s="34"/>
      <c r="C178" s="162" t="s">
        <v>280</v>
      </c>
      <c r="D178" s="162" t="s">
        <v>157</v>
      </c>
      <c r="E178" s="163" t="s">
        <v>281</v>
      </c>
      <c r="F178" s="254" t="s">
        <v>282</v>
      </c>
      <c r="G178" s="254"/>
      <c r="H178" s="254"/>
      <c r="I178" s="254"/>
      <c r="J178" s="164" t="s">
        <v>237</v>
      </c>
      <c r="K178" s="165">
        <v>204</v>
      </c>
      <c r="L178" s="255">
        <v>0</v>
      </c>
      <c r="M178" s="256"/>
      <c r="N178" s="257">
        <f>ROUND(L178*K178,2)</f>
        <v>0</v>
      </c>
      <c r="O178" s="257"/>
      <c r="P178" s="257"/>
      <c r="Q178" s="257"/>
      <c r="R178" s="36"/>
      <c r="T178" s="166" t="s">
        <v>23</v>
      </c>
      <c r="U178" s="43" t="s">
        <v>45</v>
      </c>
      <c r="V178" s="35"/>
      <c r="W178" s="167">
        <f>V178*K178</f>
        <v>0</v>
      </c>
      <c r="X178" s="167">
        <v>0.15396000000000001</v>
      </c>
      <c r="Y178" s="167">
        <f>X178*K178</f>
        <v>31.407840000000004</v>
      </c>
      <c r="Z178" s="167">
        <v>0</v>
      </c>
      <c r="AA178" s="168">
        <f>Z178*K178</f>
        <v>0</v>
      </c>
      <c r="AR178" s="17" t="s">
        <v>161</v>
      </c>
      <c r="AT178" s="17" t="s">
        <v>157</v>
      </c>
      <c r="AU178" s="17" t="s">
        <v>87</v>
      </c>
      <c r="AY178" s="17" t="s">
        <v>155</v>
      </c>
      <c r="BE178" s="109">
        <f>IF(U178="základní",N178,0)</f>
        <v>0</v>
      </c>
      <c r="BF178" s="109">
        <f>IF(U178="snížená",N178,0)</f>
        <v>0</v>
      </c>
      <c r="BG178" s="109">
        <f>IF(U178="zákl. přenesená",N178,0)</f>
        <v>0</v>
      </c>
      <c r="BH178" s="109">
        <f>IF(U178="sníž. přenesená",N178,0)</f>
        <v>0</v>
      </c>
      <c r="BI178" s="109">
        <f>IF(U178="nulová",N178,0)</f>
        <v>0</v>
      </c>
      <c r="BJ178" s="17" t="s">
        <v>87</v>
      </c>
      <c r="BK178" s="109">
        <f>ROUND(L178*K178,2)</f>
        <v>0</v>
      </c>
      <c r="BL178" s="17" t="s">
        <v>161</v>
      </c>
      <c r="BM178" s="17" t="s">
        <v>283</v>
      </c>
    </row>
    <row r="179" spans="2:65" s="9" customFormat="1" ht="22.5" customHeight="1">
      <c r="B179" s="169"/>
      <c r="C179" s="170"/>
      <c r="D179" s="170"/>
      <c r="E179" s="171" t="s">
        <v>23</v>
      </c>
      <c r="F179" s="258" t="s">
        <v>284</v>
      </c>
      <c r="G179" s="259"/>
      <c r="H179" s="259"/>
      <c r="I179" s="259"/>
      <c r="J179" s="170"/>
      <c r="K179" s="172">
        <v>204</v>
      </c>
      <c r="L179" s="170"/>
      <c r="M179" s="170"/>
      <c r="N179" s="170"/>
      <c r="O179" s="170"/>
      <c r="P179" s="170"/>
      <c r="Q179" s="170"/>
      <c r="R179" s="173"/>
      <c r="T179" s="174"/>
      <c r="U179" s="170"/>
      <c r="V179" s="170"/>
      <c r="W179" s="170"/>
      <c r="X179" s="170"/>
      <c r="Y179" s="170"/>
      <c r="Z179" s="170"/>
      <c r="AA179" s="175"/>
      <c r="AT179" s="176" t="s">
        <v>169</v>
      </c>
      <c r="AU179" s="176" t="s">
        <v>87</v>
      </c>
      <c r="AV179" s="9" t="s">
        <v>109</v>
      </c>
      <c r="AW179" s="9" t="s">
        <v>37</v>
      </c>
      <c r="AX179" s="9" t="s">
        <v>87</v>
      </c>
      <c r="AY179" s="176" t="s">
        <v>155</v>
      </c>
    </row>
    <row r="180" spans="2:65" s="8" customFormat="1" ht="37.35" customHeight="1">
      <c r="B180" s="152"/>
      <c r="C180" s="153"/>
      <c r="D180" s="154" t="s">
        <v>126</v>
      </c>
      <c r="E180" s="154"/>
      <c r="F180" s="154"/>
      <c r="G180" s="154"/>
      <c r="H180" s="154"/>
      <c r="I180" s="154"/>
      <c r="J180" s="154"/>
      <c r="K180" s="154"/>
      <c r="L180" s="154"/>
      <c r="M180" s="154"/>
      <c r="N180" s="270">
        <f>BK180</f>
        <v>0</v>
      </c>
      <c r="O180" s="271"/>
      <c r="P180" s="271"/>
      <c r="Q180" s="271"/>
      <c r="R180" s="155"/>
      <c r="T180" s="156"/>
      <c r="U180" s="153"/>
      <c r="V180" s="153"/>
      <c r="W180" s="157">
        <f>SUM(W181:W208)</f>
        <v>0</v>
      </c>
      <c r="X180" s="153"/>
      <c r="Y180" s="157">
        <f>SUM(Y181:Y208)</f>
        <v>2627.3860731800005</v>
      </c>
      <c r="Z180" s="153"/>
      <c r="AA180" s="158">
        <f>SUM(AA181:AA208)</f>
        <v>0</v>
      </c>
      <c r="AR180" s="159" t="s">
        <v>87</v>
      </c>
      <c r="AT180" s="160" t="s">
        <v>79</v>
      </c>
      <c r="AU180" s="160" t="s">
        <v>19</v>
      </c>
      <c r="AY180" s="159" t="s">
        <v>155</v>
      </c>
      <c r="BK180" s="161">
        <f>SUM(BK181:BK208)</f>
        <v>0</v>
      </c>
    </row>
    <row r="181" spans="2:65" s="1" customFormat="1" ht="82.5" customHeight="1">
      <c r="B181" s="34"/>
      <c r="C181" s="162" t="s">
        <v>285</v>
      </c>
      <c r="D181" s="162" t="s">
        <v>157</v>
      </c>
      <c r="E181" s="163" t="s">
        <v>286</v>
      </c>
      <c r="F181" s="254" t="s">
        <v>287</v>
      </c>
      <c r="G181" s="254"/>
      <c r="H181" s="254"/>
      <c r="I181" s="254"/>
      <c r="J181" s="164" t="s">
        <v>160</v>
      </c>
      <c r="K181" s="165">
        <v>20</v>
      </c>
      <c r="L181" s="255">
        <v>0</v>
      </c>
      <c r="M181" s="256"/>
      <c r="N181" s="257">
        <f>ROUND(L181*K181,2)</f>
        <v>0</v>
      </c>
      <c r="O181" s="257"/>
      <c r="P181" s="257"/>
      <c r="Q181" s="257"/>
      <c r="R181" s="36"/>
      <c r="T181" s="166" t="s">
        <v>23</v>
      </c>
      <c r="U181" s="43" t="s">
        <v>45</v>
      </c>
      <c r="V181" s="35"/>
      <c r="W181" s="167">
        <f>V181*K181</f>
        <v>0</v>
      </c>
      <c r="X181" s="167">
        <v>0</v>
      </c>
      <c r="Y181" s="167">
        <f>X181*K181</f>
        <v>0</v>
      </c>
      <c r="Z181" s="167">
        <v>0</v>
      </c>
      <c r="AA181" s="168">
        <f>Z181*K181</f>
        <v>0</v>
      </c>
      <c r="AR181" s="17" t="s">
        <v>161</v>
      </c>
      <c r="AT181" s="17" t="s">
        <v>157</v>
      </c>
      <c r="AU181" s="17" t="s">
        <v>87</v>
      </c>
      <c r="AY181" s="17" t="s">
        <v>155</v>
      </c>
      <c r="BE181" s="109">
        <f>IF(U181="základní",N181,0)</f>
        <v>0</v>
      </c>
      <c r="BF181" s="109">
        <f>IF(U181="snížená",N181,0)</f>
        <v>0</v>
      </c>
      <c r="BG181" s="109">
        <f>IF(U181="zákl. přenesená",N181,0)</f>
        <v>0</v>
      </c>
      <c r="BH181" s="109">
        <f>IF(U181="sníž. přenesená",N181,0)</f>
        <v>0</v>
      </c>
      <c r="BI181" s="109">
        <f>IF(U181="nulová",N181,0)</f>
        <v>0</v>
      </c>
      <c r="BJ181" s="17" t="s">
        <v>87</v>
      </c>
      <c r="BK181" s="109">
        <f>ROUND(L181*K181,2)</f>
        <v>0</v>
      </c>
      <c r="BL181" s="17" t="s">
        <v>161</v>
      </c>
      <c r="BM181" s="17" t="s">
        <v>288</v>
      </c>
    </row>
    <row r="182" spans="2:65" s="1" customFormat="1" ht="22.5" customHeight="1">
      <c r="B182" s="34"/>
      <c r="C182" s="162" t="s">
        <v>289</v>
      </c>
      <c r="D182" s="162" t="s">
        <v>157</v>
      </c>
      <c r="E182" s="163" t="s">
        <v>290</v>
      </c>
      <c r="F182" s="254" t="s">
        <v>291</v>
      </c>
      <c r="G182" s="254"/>
      <c r="H182" s="254"/>
      <c r="I182" s="254"/>
      <c r="J182" s="164" t="s">
        <v>160</v>
      </c>
      <c r="K182" s="165">
        <v>5</v>
      </c>
      <c r="L182" s="255">
        <v>0</v>
      </c>
      <c r="M182" s="256"/>
      <c r="N182" s="257">
        <f>ROUND(L182*K182,2)</f>
        <v>0</v>
      </c>
      <c r="O182" s="257"/>
      <c r="P182" s="257"/>
      <c r="Q182" s="257"/>
      <c r="R182" s="36"/>
      <c r="T182" s="166" t="s">
        <v>23</v>
      </c>
      <c r="U182" s="43" t="s">
        <v>45</v>
      </c>
      <c r="V182" s="35"/>
      <c r="W182" s="167">
        <f>V182*K182</f>
        <v>0</v>
      </c>
      <c r="X182" s="167">
        <v>0</v>
      </c>
      <c r="Y182" s="167">
        <f>X182*K182</f>
        <v>0</v>
      </c>
      <c r="Z182" s="167">
        <v>0</v>
      </c>
      <c r="AA182" s="168">
        <f>Z182*K182</f>
        <v>0</v>
      </c>
      <c r="AR182" s="17" t="s">
        <v>161</v>
      </c>
      <c r="AT182" s="17" t="s">
        <v>157</v>
      </c>
      <c r="AU182" s="17" t="s">
        <v>87</v>
      </c>
      <c r="AY182" s="17" t="s">
        <v>155</v>
      </c>
      <c r="BE182" s="109">
        <f>IF(U182="základní",N182,0)</f>
        <v>0</v>
      </c>
      <c r="BF182" s="109">
        <f>IF(U182="snížená",N182,0)</f>
        <v>0</v>
      </c>
      <c r="BG182" s="109">
        <f>IF(U182="zákl. přenesená",N182,0)</f>
        <v>0</v>
      </c>
      <c r="BH182" s="109">
        <f>IF(U182="sníž. přenesená",N182,0)</f>
        <v>0</v>
      </c>
      <c r="BI182" s="109">
        <f>IF(U182="nulová",N182,0)</f>
        <v>0</v>
      </c>
      <c r="BJ182" s="17" t="s">
        <v>87</v>
      </c>
      <c r="BK182" s="109">
        <f>ROUND(L182*K182,2)</f>
        <v>0</v>
      </c>
      <c r="BL182" s="17" t="s">
        <v>161</v>
      </c>
      <c r="BM182" s="17" t="s">
        <v>292</v>
      </c>
    </row>
    <row r="183" spans="2:65" s="1" customFormat="1" ht="22.5" customHeight="1">
      <c r="B183" s="34"/>
      <c r="C183" s="162" t="s">
        <v>293</v>
      </c>
      <c r="D183" s="162" t="s">
        <v>157</v>
      </c>
      <c r="E183" s="163" t="s">
        <v>294</v>
      </c>
      <c r="F183" s="254" t="s">
        <v>295</v>
      </c>
      <c r="G183" s="254"/>
      <c r="H183" s="254"/>
      <c r="I183" s="254"/>
      <c r="J183" s="164" t="s">
        <v>160</v>
      </c>
      <c r="K183" s="165">
        <v>4</v>
      </c>
      <c r="L183" s="255">
        <v>0</v>
      </c>
      <c r="M183" s="256"/>
      <c r="N183" s="257">
        <f>ROUND(L183*K183,2)</f>
        <v>0</v>
      </c>
      <c r="O183" s="257"/>
      <c r="P183" s="257"/>
      <c r="Q183" s="257"/>
      <c r="R183" s="36"/>
      <c r="T183" s="166" t="s">
        <v>23</v>
      </c>
      <c r="U183" s="43" t="s">
        <v>45</v>
      </c>
      <c r="V183" s="35"/>
      <c r="W183" s="167">
        <f>V183*K183</f>
        <v>0</v>
      </c>
      <c r="X183" s="167">
        <v>0</v>
      </c>
      <c r="Y183" s="167">
        <f>X183*K183</f>
        <v>0</v>
      </c>
      <c r="Z183" s="167">
        <v>0</v>
      </c>
      <c r="AA183" s="168">
        <f>Z183*K183</f>
        <v>0</v>
      </c>
      <c r="AR183" s="17" t="s">
        <v>161</v>
      </c>
      <c r="AT183" s="17" t="s">
        <v>157</v>
      </c>
      <c r="AU183" s="17" t="s">
        <v>87</v>
      </c>
      <c r="AY183" s="17" t="s">
        <v>155</v>
      </c>
      <c r="BE183" s="109">
        <f>IF(U183="základní",N183,0)</f>
        <v>0</v>
      </c>
      <c r="BF183" s="109">
        <f>IF(U183="snížená",N183,0)</f>
        <v>0</v>
      </c>
      <c r="BG183" s="109">
        <f>IF(U183="zákl. přenesená",N183,0)</f>
        <v>0</v>
      </c>
      <c r="BH183" s="109">
        <f>IF(U183="sníž. přenesená",N183,0)</f>
        <v>0</v>
      </c>
      <c r="BI183" s="109">
        <f>IF(U183="nulová",N183,0)</f>
        <v>0</v>
      </c>
      <c r="BJ183" s="17" t="s">
        <v>87</v>
      </c>
      <c r="BK183" s="109">
        <f>ROUND(L183*K183,2)</f>
        <v>0</v>
      </c>
      <c r="BL183" s="17" t="s">
        <v>161</v>
      </c>
      <c r="BM183" s="17" t="s">
        <v>296</v>
      </c>
    </row>
    <row r="184" spans="2:65" s="1" customFormat="1" ht="31.5" customHeight="1">
      <c r="B184" s="34"/>
      <c r="C184" s="162" t="s">
        <v>297</v>
      </c>
      <c r="D184" s="162" t="s">
        <v>157</v>
      </c>
      <c r="E184" s="163" t="s">
        <v>298</v>
      </c>
      <c r="F184" s="254" t="s">
        <v>299</v>
      </c>
      <c r="G184" s="254"/>
      <c r="H184" s="254"/>
      <c r="I184" s="254"/>
      <c r="J184" s="164" t="s">
        <v>237</v>
      </c>
      <c r="K184" s="165">
        <v>1748.232</v>
      </c>
      <c r="L184" s="255">
        <v>0</v>
      </c>
      <c r="M184" s="256"/>
      <c r="N184" s="257">
        <f>ROUND(L184*K184,2)</f>
        <v>0</v>
      </c>
      <c r="O184" s="257"/>
      <c r="P184" s="257"/>
      <c r="Q184" s="257"/>
      <c r="R184" s="36"/>
      <c r="T184" s="166" t="s">
        <v>23</v>
      </c>
      <c r="U184" s="43" t="s">
        <v>45</v>
      </c>
      <c r="V184" s="35"/>
      <c r="W184" s="167">
        <f>V184*K184</f>
        <v>0</v>
      </c>
      <c r="X184" s="167">
        <v>0.19747999999999999</v>
      </c>
      <c r="Y184" s="167">
        <f>X184*K184</f>
        <v>345.24085535999995</v>
      </c>
      <c r="Z184" s="167">
        <v>0</v>
      </c>
      <c r="AA184" s="168">
        <f>Z184*K184</f>
        <v>0</v>
      </c>
      <c r="AR184" s="17" t="s">
        <v>161</v>
      </c>
      <c r="AT184" s="17" t="s">
        <v>157</v>
      </c>
      <c r="AU184" s="17" t="s">
        <v>87</v>
      </c>
      <c r="AY184" s="17" t="s">
        <v>155</v>
      </c>
      <c r="BE184" s="109">
        <f>IF(U184="základní",N184,0)</f>
        <v>0</v>
      </c>
      <c r="BF184" s="109">
        <f>IF(U184="snížená",N184,0)</f>
        <v>0</v>
      </c>
      <c r="BG184" s="109">
        <f>IF(U184="zákl. přenesená",N184,0)</f>
        <v>0</v>
      </c>
      <c r="BH184" s="109">
        <f>IF(U184="sníž. přenesená",N184,0)</f>
        <v>0</v>
      </c>
      <c r="BI184" s="109">
        <f>IF(U184="nulová",N184,0)</f>
        <v>0</v>
      </c>
      <c r="BJ184" s="17" t="s">
        <v>87</v>
      </c>
      <c r="BK184" s="109">
        <f>ROUND(L184*K184,2)</f>
        <v>0</v>
      </c>
      <c r="BL184" s="17" t="s">
        <v>161</v>
      </c>
      <c r="BM184" s="17" t="s">
        <v>300</v>
      </c>
    </row>
    <row r="185" spans="2:65" s="9" customFormat="1" ht="22.5" customHeight="1">
      <c r="B185" s="169"/>
      <c r="C185" s="170"/>
      <c r="D185" s="170"/>
      <c r="E185" s="171" t="s">
        <v>23</v>
      </c>
      <c r="F185" s="258" t="s">
        <v>239</v>
      </c>
      <c r="G185" s="259"/>
      <c r="H185" s="259"/>
      <c r="I185" s="259"/>
      <c r="J185" s="170"/>
      <c r="K185" s="172">
        <v>1748.232</v>
      </c>
      <c r="L185" s="170"/>
      <c r="M185" s="170"/>
      <c r="N185" s="170"/>
      <c r="O185" s="170"/>
      <c r="P185" s="170"/>
      <c r="Q185" s="170"/>
      <c r="R185" s="173"/>
      <c r="T185" s="174"/>
      <c r="U185" s="170"/>
      <c r="V185" s="170"/>
      <c r="W185" s="170"/>
      <c r="X185" s="170"/>
      <c r="Y185" s="170"/>
      <c r="Z185" s="170"/>
      <c r="AA185" s="175"/>
      <c r="AT185" s="176" t="s">
        <v>169</v>
      </c>
      <c r="AU185" s="176" t="s">
        <v>87</v>
      </c>
      <c r="AV185" s="9" t="s">
        <v>109</v>
      </c>
      <c r="AW185" s="9" t="s">
        <v>37</v>
      </c>
      <c r="AX185" s="9" t="s">
        <v>87</v>
      </c>
      <c r="AY185" s="176" t="s">
        <v>155</v>
      </c>
    </row>
    <row r="186" spans="2:65" s="1" customFormat="1" ht="31.5" customHeight="1">
      <c r="B186" s="34"/>
      <c r="C186" s="162" t="s">
        <v>301</v>
      </c>
      <c r="D186" s="162" t="s">
        <v>157</v>
      </c>
      <c r="E186" s="163" t="s">
        <v>302</v>
      </c>
      <c r="F186" s="254" t="s">
        <v>303</v>
      </c>
      <c r="G186" s="254"/>
      <c r="H186" s="254"/>
      <c r="I186" s="254"/>
      <c r="J186" s="164" t="s">
        <v>192</v>
      </c>
      <c r="K186" s="165">
        <v>3360</v>
      </c>
      <c r="L186" s="255">
        <v>0</v>
      </c>
      <c r="M186" s="256"/>
      <c r="N186" s="257">
        <f>ROUND(L186*K186,2)</f>
        <v>0</v>
      </c>
      <c r="O186" s="257"/>
      <c r="P186" s="257"/>
      <c r="Q186" s="257"/>
      <c r="R186" s="36"/>
      <c r="T186" s="166" t="s">
        <v>23</v>
      </c>
      <c r="U186" s="43" t="s">
        <v>45</v>
      </c>
      <c r="V186" s="35"/>
      <c r="W186" s="167">
        <f>V186*K186</f>
        <v>0</v>
      </c>
      <c r="X186" s="167">
        <v>2.1000000000000001E-4</v>
      </c>
      <c r="Y186" s="167">
        <f>X186*K186</f>
        <v>0.7056</v>
      </c>
      <c r="Z186" s="167">
        <v>0</v>
      </c>
      <c r="AA186" s="168">
        <f>Z186*K186</f>
        <v>0</v>
      </c>
      <c r="AR186" s="17" t="s">
        <v>161</v>
      </c>
      <c r="AT186" s="17" t="s">
        <v>157</v>
      </c>
      <c r="AU186" s="17" t="s">
        <v>87</v>
      </c>
      <c r="AY186" s="17" t="s">
        <v>155</v>
      </c>
      <c r="BE186" s="109">
        <f>IF(U186="základní",N186,0)</f>
        <v>0</v>
      </c>
      <c r="BF186" s="109">
        <f>IF(U186="snížená",N186,0)</f>
        <v>0</v>
      </c>
      <c r="BG186" s="109">
        <f>IF(U186="zákl. přenesená",N186,0)</f>
        <v>0</v>
      </c>
      <c r="BH186" s="109">
        <f>IF(U186="sníž. přenesená",N186,0)</f>
        <v>0</v>
      </c>
      <c r="BI186" s="109">
        <f>IF(U186="nulová",N186,0)</f>
        <v>0</v>
      </c>
      <c r="BJ186" s="17" t="s">
        <v>87</v>
      </c>
      <c r="BK186" s="109">
        <f>ROUND(L186*K186,2)</f>
        <v>0</v>
      </c>
      <c r="BL186" s="17" t="s">
        <v>161</v>
      </c>
      <c r="BM186" s="17" t="s">
        <v>304</v>
      </c>
    </row>
    <row r="187" spans="2:65" s="9" customFormat="1" ht="22.5" customHeight="1">
      <c r="B187" s="169"/>
      <c r="C187" s="170"/>
      <c r="D187" s="170"/>
      <c r="E187" s="171" t="s">
        <v>23</v>
      </c>
      <c r="F187" s="258" t="s">
        <v>305</v>
      </c>
      <c r="G187" s="259"/>
      <c r="H187" s="259"/>
      <c r="I187" s="259"/>
      <c r="J187" s="170"/>
      <c r="K187" s="172">
        <v>3360</v>
      </c>
      <c r="L187" s="170"/>
      <c r="M187" s="170"/>
      <c r="N187" s="170"/>
      <c r="O187" s="170"/>
      <c r="P187" s="170"/>
      <c r="Q187" s="170"/>
      <c r="R187" s="173"/>
      <c r="T187" s="174"/>
      <c r="U187" s="170"/>
      <c r="V187" s="170"/>
      <c r="W187" s="170"/>
      <c r="X187" s="170"/>
      <c r="Y187" s="170"/>
      <c r="Z187" s="170"/>
      <c r="AA187" s="175"/>
      <c r="AT187" s="176" t="s">
        <v>169</v>
      </c>
      <c r="AU187" s="176" t="s">
        <v>87</v>
      </c>
      <c r="AV187" s="9" t="s">
        <v>109</v>
      </c>
      <c r="AW187" s="9" t="s">
        <v>37</v>
      </c>
      <c r="AX187" s="9" t="s">
        <v>87</v>
      </c>
      <c r="AY187" s="176" t="s">
        <v>155</v>
      </c>
    </row>
    <row r="188" spans="2:65" s="1" customFormat="1" ht="22.5" customHeight="1">
      <c r="B188" s="34"/>
      <c r="C188" s="162" t="s">
        <v>306</v>
      </c>
      <c r="D188" s="162" t="s">
        <v>157</v>
      </c>
      <c r="E188" s="163" t="s">
        <v>307</v>
      </c>
      <c r="F188" s="254" t="s">
        <v>308</v>
      </c>
      <c r="G188" s="254"/>
      <c r="H188" s="254"/>
      <c r="I188" s="254"/>
      <c r="J188" s="164" t="s">
        <v>192</v>
      </c>
      <c r="K188" s="165">
        <v>3360</v>
      </c>
      <c r="L188" s="255">
        <v>0</v>
      </c>
      <c r="M188" s="256"/>
      <c r="N188" s="257">
        <f>ROUND(L188*K188,2)</f>
        <v>0</v>
      </c>
      <c r="O188" s="257"/>
      <c r="P188" s="257"/>
      <c r="Q188" s="257"/>
      <c r="R188" s="36"/>
      <c r="T188" s="166" t="s">
        <v>23</v>
      </c>
      <c r="U188" s="43" t="s">
        <v>45</v>
      </c>
      <c r="V188" s="35"/>
      <c r="W188" s="167">
        <f>V188*K188</f>
        <v>0</v>
      </c>
      <c r="X188" s="167">
        <v>3.1E-4</v>
      </c>
      <c r="Y188" s="167">
        <f>X188*K188</f>
        <v>1.0416000000000001</v>
      </c>
      <c r="Z188" s="167">
        <v>0</v>
      </c>
      <c r="AA188" s="168">
        <f>Z188*K188</f>
        <v>0</v>
      </c>
      <c r="AR188" s="17" t="s">
        <v>161</v>
      </c>
      <c r="AT188" s="17" t="s">
        <v>157</v>
      </c>
      <c r="AU188" s="17" t="s">
        <v>87</v>
      </c>
      <c r="AY188" s="17" t="s">
        <v>155</v>
      </c>
      <c r="BE188" s="109">
        <f>IF(U188="základní",N188,0)</f>
        <v>0</v>
      </c>
      <c r="BF188" s="109">
        <f>IF(U188="snížená",N188,0)</f>
        <v>0</v>
      </c>
      <c r="BG188" s="109">
        <f>IF(U188="zákl. přenesená",N188,0)</f>
        <v>0</v>
      </c>
      <c r="BH188" s="109">
        <f>IF(U188="sníž. přenesená",N188,0)</f>
        <v>0</v>
      </c>
      <c r="BI188" s="109">
        <f>IF(U188="nulová",N188,0)</f>
        <v>0</v>
      </c>
      <c r="BJ188" s="17" t="s">
        <v>87</v>
      </c>
      <c r="BK188" s="109">
        <f>ROUND(L188*K188,2)</f>
        <v>0</v>
      </c>
      <c r="BL188" s="17" t="s">
        <v>161</v>
      </c>
      <c r="BM188" s="17" t="s">
        <v>309</v>
      </c>
    </row>
    <row r="189" spans="2:65" s="9" customFormat="1" ht="22.5" customHeight="1">
      <c r="B189" s="169"/>
      <c r="C189" s="170"/>
      <c r="D189" s="170"/>
      <c r="E189" s="171" t="s">
        <v>23</v>
      </c>
      <c r="F189" s="258" t="s">
        <v>310</v>
      </c>
      <c r="G189" s="259"/>
      <c r="H189" s="259"/>
      <c r="I189" s="259"/>
      <c r="J189" s="170"/>
      <c r="K189" s="172">
        <v>3360</v>
      </c>
      <c r="L189" s="170"/>
      <c r="M189" s="170"/>
      <c r="N189" s="170"/>
      <c r="O189" s="170"/>
      <c r="P189" s="170"/>
      <c r="Q189" s="170"/>
      <c r="R189" s="173"/>
      <c r="T189" s="174"/>
      <c r="U189" s="170"/>
      <c r="V189" s="170"/>
      <c r="W189" s="170"/>
      <c r="X189" s="170"/>
      <c r="Y189" s="170"/>
      <c r="Z189" s="170"/>
      <c r="AA189" s="175"/>
      <c r="AT189" s="176" t="s">
        <v>169</v>
      </c>
      <c r="AU189" s="176" t="s">
        <v>87</v>
      </c>
      <c r="AV189" s="9" t="s">
        <v>109</v>
      </c>
      <c r="AW189" s="9" t="s">
        <v>37</v>
      </c>
      <c r="AX189" s="9" t="s">
        <v>87</v>
      </c>
      <c r="AY189" s="176" t="s">
        <v>155</v>
      </c>
    </row>
    <row r="190" spans="2:65" s="1" customFormat="1" ht="31.5" customHeight="1">
      <c r="B190" s="34"/>
      <c r="C190" s="162" t="s">
        <v>311</v>
      </c>
      <c r="D190" s="162" t="s">
        <v>157</v>
      </c>
      <c r="E190" s="163" t="s">
        <v>312</v>
      </c>
      <c r="F190" s="254" t="s">
        <v>313</v>
      </c>
      <c r="G190" s="254"/>
      <c r="H190" s="254"/>
      <c r="I190" s="254"/>
      <c r="J190" s="164" t="s">
        <v>192</v>
      </c>
      <c r="K190" s="165">
        <v>3321.6410000000001</v>
      </c>
      <c r="L190" s="255">
        <v>0</v>
      </c>
      <c r="M190" s="256"/>
      <c r="N190" s="257">
        <f>ROUND(L190*K190,2)</f>
        <v>0</v>
      </c>
      <c r="O190" s="257"/>
      <c r="P190" s="257"/>
      <c r="Q190" s="257"/>
      <c r="R190" s="36"/>
      <c r="T190" s="166" t="s">
        <v>23</v>
      </c>
      <c r="U190" s="43" t="s">
        <v>45</v>
      </c>
      <c r="V190" s="35"/>
      <c r="W190" s="167">
        <f>V190*K190</f>
        <v>0</v>
      </c>
      <c r="X190" s="167">
        <v>0.55125000000000002</v>
      </c>
      <c r="Y190" s="167">
        <f>X190*K190</f>
        <v>1831.0546012500001</v>
      </c>
      <c r="Z190" s="167">
        <v>0</v>
      </c>
      <c r="AA190" s="168">
        <f>Z190*K190</f>
        <v>0</v>
      </c>
      <c r="AR190" s="17" t="s">
        <v>161</v>
      </c>
      <c r="AT190" s="17" t="s">
        <v>157</v>
      </c>
      <c r="AU190" s="17" t="s">
        <v>87</v>
      </c>
      <c r="AY190" s="17" t="s">
        <v>155</v>
      </c>
      <c r="BE190" s="109">
        <f>IF(U190="základní",N190,0)</f>
        <v>0</v>
      </c>
      <c r="BF190" s="109">
        <f>IF(U190="snížená",N190,0)</f>
        <v>0</v>
      </c>
      <c r="BG190" s="109">
        <f>IF(U190="zákl. přenesená",N190,0)</f>
        <v>0</v>
      </c>
      <c r="BH190" s="109">
        <f>IF(U190="sníž. přenesená",N190,0)</f>
        <v>0</v>
      </c>
      <c r="BI190" s="109">
        <f>IF(U190="nulová",N190,0)</f>
        <v>0</v>
      </c>
      <c r="BJ190" s="17" t="s">
        <v>87</v>
      </c>
      <c r="BK190" s="109">
        <f>ROUND(L190*K190,2)</f>
        <v>0</v>
      </c>
      <c r="BL190" s="17" t="s">
        <v>161</v>
      </c>
      <c r="BM190" s="17" t="s">
        <v>314</v>
      </c>
    </row>
    <row r="191" spans="2:65" s="9" customFormat="1" ht="22.5" customHeight="1">
      <c r="B191" s="169"/>
      <c r="C191" s="170"/>
      <c r="D191" s="170"/>
      <c r="E191" s="171" t="s">
        <v>23</v>
      </c>
      <c r="F191" s="258" t="s">
        <v>315</v>
      </c>
      <c r="G191" s="259"/>
      <c r="H191" s="259"/>
      <c r="I191" s="259"/>
      <c r="J191" s="170"/>
      <c r="K191" s="172">
        <v>3321.6410000000001</v>
      </c>
      <c r="L191" s="170"/>
      <c r="M191" s="170"/>
      <c r="N191" s="170"/>
      <c r="O191" s="170"/>
      <c r="P191" s="170"/>
      <c r="Q191" s="170"/>
      <c r="R191" s="173"/>
      <c r="T191" s="174"/>
      <c r="U191" s="170"/>
      <c r="V191" s="170"/>
      <c r="W191" s="170"/>
      <c r="X191" s="170"/>
      <c r="Y191" s="170"/>
      <c r="Z191" s="170"/>
      <c r="AA191" s="175"/>
      <c r="AT191" s="176" t="s">
        <v>169</v>
      </c>
      <c r="AU191" s="176" t="s">
        <v>87</v>
      </c>
      <c r="AV191" s="9" t="s">
        <v>109</v>
      </c>
      <c r="AW191" s="9" t="s">
        <v>37</v>
      </c>
      <c r="AX191" s="9" t="s">
        <v>87</v>
      </c>
      <c r="AY191" s="176" t="s">
        <v>155</v>
      </c>
    </row>
    <row r="192" spans="2:65" s="1" customFormat="1" ht="22.5" customHeight="1">
      <c r="B192" s="34"/>
      <c r="C192" s="162" t="s">
        <v>316</v>
      </c>
      <c r="D192" s="162" t="s">
        <v>157</v>
      </c>
      <c r="E192" s="163" t="s">
        <v>317</v>
      </c>
      <c r="F192" s="254" t="s">
        <v>318</v>
      </c>
      <c r="G192" s="254"/>
      <c r="H192" s="254"/>
      <c r="I192" s="254"/>
      <c r="J192" s="164" t="s">
        <v>192</v>
      </c>
      <c r="K192" s="165">
        <v>3321.6410000000001</v>
      </c>
      <c r="L192" s="255">
        <v>0</v>
      </c>
      <c r="M192" s="256"/>
      <c r="N192" s="257">
        <f>ROUND(L192*K192,2)</f>
        <v>0</v>
      </c>
      <c r="O192" s="257"/>
      <c r="P192" s="257"/>
      <c r="Q192" s="257"/>
      <c r="R192" s="36"/>
      <c r="T192" s="166" t="s">
        <v>23</v>
      </c>
      <c r="U192" s="43" t="s">
        <v>45</v>
      </c>
      <c r="V192" s="35"/>
      <c r="W192" s="167">
        <f>V192*K192</f>
        <v>0</v>
      </c>
      <c r="X192" s="167">
        <v>6.0099999999999997E-3</v>
      </c>
      <c r="Y192" s="167">
        <f>X192*K192</f>
        <v>19.963062409999999</v>
      </c>
      <c r="Z192" s="167">
        <v>0</v>
      </c>
      <c r="AA192" s="168">
        <f>Z192*K192</f>
        <v>0</v>
      </c>
      <c r="AR192" s="17" t="s">
        <v>161</v>
      </c>
      <c r="AT192" s="17" t="s">
        <v>157</v>
      </c>
      <c r="AU192" s="17" t="s">
        <v>87</v>
      </c>
      <c r="AY192" s="17" t="s">
        <v>155</v>
      </c>
      <c r="BE192" s="109">
        <f>IF(U192="základní",N192,0)</f>
        <v>0</v>
      </c>
      <c r="BF192" s="109">
        <f>IF(U192="snížená",N192,0)</f>
        <v>0</v>
      </c>
      <c r="BG192" s="109">
        <f>IF(U192="zákl. přenesená",N192,0)</f>
        <v>0</v>
      </c>
      <c r="BH192" s="109">
        <f>IF(U192="sníž. přenesená",N192,0)</f>
        <v>0</v>
      </c>
      <c r="BI192" s="109">
        <f>IF(U192="nulová",N192,0)</f>
        <v>0</v>
      </c>
      <c r="BJ192" s="17" t="s">
        <v>87</v>
      </c>
      <c r="BK192" s="109">
        <f>ROUND(L192*K192,2)</f>
        <v>0</v>
      </c>
      <c r="BL192" s="17" t="s">
        <v>161</v>
      </c>
      <c r="BM192" s="17" t="s">
        <v>319</v>
      </c>
    </row>
    <row r="193" spans="2:65" s="9" customFormat="1" ht="22.5" customHeight="1">
      <c r="B193" s="169"/>
      <c r="C193" s="170"/>
      <c r="D193" s="170"/>
      <c r="E193" s="171" t="s">
        <v>23</v>
      </c>
      <c r="F193" s="258" t="s">
        <v>315</v>
      </c>
      <c r="G193" s="259"/>
      <c r="H193" s="259"/>
      <c r="I193" s="259"/>
      <c r="J193" s="170"/>
      <c r="K193" s="172">
        <v>3321.6410000000001</v>
      </c>
      <c r="L193" s="170"/>
      <c r="M193" s="170"/>
      <c r="N193" s="170"/>
      <c r="O193" s="170"/>
      <c r="P193" s="170"/>
      <c r="Q193" s="170"/>
      <c r="R193" s="173"/>
      <c r="T193" s="174"/>
      <c r="U193" s="170"/>
      <c r="V193" s="170"/>
      <c r="W193" s="170"/>
      <c r="X193" s="170"/>
      <c r="Y193" s="170"/>
      <c r="Z193" s="170"/>
      <c r="AA193" s="175"/>
      <c r="AT193" s="176" t="s">
        <v>169</v>
      </c>
      <c r="AU193" s="176" t="s">
        <v>87</v>
      </c>
      <c r="AV193" s="9" t="s">
        <v>109</v>
      </c>
      <c r="AW193" s="9" t="s">
        <v>37</v>
      </c>
      <c r="AX193" s="9" t="s">
        <v>87</v>
      </c>
      <c r="AY193" s="176" t="s">
        <v>155</v>
      </c>
    </row>
    <row r="194" spans="2:65" s="1" customFormat="1" ht="31.5" customHeight="1">
      <c r="B194" s="34"/>
      <c r="C194" s="162" t="s">
        <v>320</v>
      </c>
      <c r="D194" s="162" t="s">
        <v>157</v>
      </c>
      <c r="E194" s="163" t="s">
        <v>321</v>
      </c>
      <c r="F194" s="254" t="s">
        <v>322</v>
      </c>
      <c r="G194" s="254"/>
      <c r="H194" s="254"/>
      <c r="I194" s="254"/>
      <c r="J194" s="164" t="s">
        <v>192</v>
      </c>
      <c r="K194" s="165">
        <v>3321.6410000000001</v>
      </c>
      <c r="L194" s="255">
        <v>0</v>
      </c>
      <c r="M194" s="256"/>
      <c r="N194" s="257">
        <f>ROUND(L194*K194,2)</f>
        <v>0</v>
      </c>
      <c r="O194" s="257"/>
      <c r="P194" s="257"/>
      <c r="Q194" s="257"/>
      <c r="R194" s="36"/>
      <c r="T194" s="166" t="s">
        <v>23</v>
      </c>
      <c r="U194" s="43" t="s">
        <v>45</v>
      </c>
      <c r="V194" s="35"/>
      <c r="W194" s="167">
        <f>V194*K194</f>
        <v>0</v>
      </c>
      <c r="X194" s="167">
        <v>0.12715000000000001</v>
      </c>
      <c r="Y194" s="167">
        <f>X194*K194</f>
        <v>422.34665315000007</v>
      </c>
      <c r="Z194" s="167">
        <v>0</v>
      </c>
      <c r="AA194" s="168">
        <f>Z194*K194</f>
        <v>0</v>
      </c>
      <c r="AR194" s="17" t="s">
        <v>161</v>
      </c>
      <c r="AT194" s="17" t="s">
        <v>157</v>
      </c>
      <c r="AU194" s="17" t="s">
        <v>87</v>
      </c>
      <c r="AY194" s="17" t="s">
        <v>155</v>
      </c>
      <c r="BE194" s="109">
        <f>IF(U194="základní",N194,0)</f>
        <v>0</v>
      </c>
      <c r="BF194" s="109">
        <f>IF(U194="snížená",N194,0)</f>
        <v>0</v>
      </c>
      <c r="BG194" s="109">
        <f>IF(U194="zákl. přenesená",N194,0)</f>
        <v>0</v>
      </c>
      <c r="BH194" s="109">
        <f>IF(U194="sníž. přenesená",N194,0)</f>
        <v>0</v>
      </c>
      <c r="BI194" s="109">
        <f>IF(U194="nulová",N194,0)</f>
        <v>0</v>
      </c>
      <c r="BJ194" s="17" t="s">
        <v>87</v>
      </c>
      <c r="BK194" s="109">
        <f>ROUND(L194*K194,2)</f>
        <v>0</v>
      </c>
      <c r="BL194" s="17" t="s">
        <v>161</v>
      </c>
      <c r="BM194" s="17" t="s">
        <v>323</v>
      </c>
    </row>
    <row r="195" spans="2:65" s="9" customFormat="1" ht="22.5" customHeight="1">
      <c r="B195" s="169"/>
      <c r="C195" s="170"/>
      <c r="D195" s="170"/>
      <c r="E195" s="171" t="s">
        <v>23</v>
      </c>
      <c r="F195" s="258" t="s">
        <v>315</v>
      </c>
      <c r="G195" s="259"/>
      <c r="H195" s="259"/>
      <c r="I195" s="259"/>
      <c r="J195" s="170"/>
      <c r="K195" s="172">
        <v>3321.6410000000001</v>
      </c>
      <c r="L195" s="170"/>
      <c r="M195" s="170"/>
      <c r="N195" s="170"/>
      <c r="O195" s="170"/>
      <c r="P195" s="170"/>
      <c r="Q195" s="170"/>
      <c r="R195" s="173"/>
      <c r="T195" s="174"/>
      <c r="U195" s="170"/>
      <c r="V195" s="170"/>
      <c r="W195" s="170"/>
      <c r="X195" s="170"/>
      <c r="Y195" s="170"/>
      <c r="Z195" s="170"/>
      <c r="AA195" s="175"/>
      <c r="AT195" s="176" t="s">
        <v>169</v>
      </c>
      <c r="AU195" s="176" t="s">
        <v>87</v>
      </c>
      <c r="AV195" s="9" t="s">
        <v>109</v>
      </c>
      <c r="AW195" s="9" t="s">
        <v>37</v>
      </c>
      <c r="AX195" s="9" t="s">
        <v>87</v>
      </c>
      <c r="AY195" s="176" t="s">
        <v>155</v>
      </c>
    </row>
    <row r="196" spans="2:65" s="1" customFormat="1" ht="31.5" customHeight="1">
      <c r="B196" s="34"/>
      <c r="C196" s="162" t="s">
        <v>324</v>
      </c>
      <c r="D196" s="162" t="s">
        <v>157</v>
      </c>
      <c r="E196" s="163" t="s">
        <v>325</v>
      </c>
      <c r="F196" s="254" t="s">
        <v>326</v>
      </c>
      <c r="G196" s="254"/>
      <c r="H196" s="254"/>
      <c r="I196" s="254"/>
      <c r="J196" s="164" t="s">
        <v>192</v>
      </c>
      <c r="K196" s="165">
        <v>3321.6410000000001</v>
      </c>
      <c r="L196" s="255">
        <v>0</v>
      </c>
      <c r="M196" s="256"/>
      <c r="N196" s="257">
        <f>ROUND(L196*K196,2)</f>
        <v>0</v>
      </c>
      <c r="O196" s="257"/>
      <c r="P196" s="257"/>
      <c r="Q196" s="257"/>
      <c r="R196" s="36"/>
      <c r="T196" s="166" t="s">
        <v>23</v>
      </c>
      <c r="U196" s="43" t="s">
        <v>45</v>
      </c>
      <c r="V196" s="35"/>
      <c r="W196" s="167">
        <f>V196*K196</f>
        <v>0</v>
      </c>
      <c r="X196" s="167">
        <v>6.0999999999999997E-4</v>
      </c>
      <c r="Y196" s="167">
        <f>X196*K196</f>
        <v>2.0262010099999999</v>
      </c>
      <c r="Z196" s="167">
        <v>0</v>
      </c>
      <c r="AA196" s="168">
        <f>Z196*K196</f>
        <v>0</v>
      </c>
      <c r="AR196" s="17" t="s">
        <v>161</v>
      </c>
      <c r="AT196" s="17" t="s">
        <v>157</v>
      </c>
      <c r="AU196" s="17" t="s">
        <v>87</v>
      </c>
      <c r="AY196" s="17" t="s">
        <v>155</v>
      </c>
      <c r="BE196" s="109">
        <f>IF(U196="základní",N196,0)</f>
        <v>0</v>
      </c>
      <c r="BF196" s="109">
        <f>IF(U196="snížená",N196,0)</f>
        <v>0</v>
      </c>
      <c r="BG196" s="109">
        <f>IF(U196="zákl. přenesená",N196,0)</f>
        <v>0</v>
      </c>
      <c r="BH196" s="109">
        <f>IF(U196="sníž. přenesená",N196,0)</f>
        <v>0</v>
      </c>
      <c r="BI196" s="109">
        <f>IF(U196="nulová",N196,0)</f>
        <v>0</v>
      </c>
      <c r="BJ196" s="17" t="s">
        <v>87</v>
      </c>
      <c r="BK196" s="109">
        <f>ROUND(L196*K196,2)</f>
        <v>0</v>
      </c>
      <c r="BL196" s="17" t="s">
        <v>161</v>
      </c>
      <c r="BM196" s="17" t="s">
        <v>327</v>
      </c>
    </row>
    <row r="197" spans="2:65" s="9" customFormat="1" ht="22.5" customHeight="1">
      <c r="B197" s="169"/>
      <c r="C197" s="170"/>
      <c r="D197" s="170"/>
      <c r="E197" s="171" t="s">
        <v>23</v>
      </c>
      <c r="F197" s="258" t="s">
        <v>315</v>
      </c>
      <c r="G197" s="259"/>
      <c r="H197" s="259"/>
      <c r="I197" s="259"/>
      <c r="J197" s="170"/>
      <c r="K197" s="172">
        <v>3321.6410000000001</v>
      </c>
      <c r="L197" s="170"/>
      <c r="M197" s="170"/>
      <c r="N197" s="170"/>
      <c r="O197" s="170"/>
      <c r="P197" s="170"/>
      <c r="Q197" s="170"/>
      <c r="R197" s="173"/>
      <c r="T197" s="174"/>
      <c r="U197" s="170"/>
      <c r="V197" s="170"/>
      <c r="W197" s="170"/>
      <c r="X197" s="170"/>
      <c r="Y197" s="170"/>
      <c r="Z197" s="170"/>
      <c r="AA197" s="175"/>
      <c r="AT197" s="176" t="s">
        <v>169</v>
      </c>
      <c r="AU197" s="176" t="s">
        <v>87</v>
      </c>
      <c r="AV197" s="9" t="s">
        <v>109</v>
      </c>
      <c r="AW197" s="9" t="s">
        <v>37</v>
      </c>
      <c r="AX197" s="9" t="s">
        <v>87</v>
      </c>
      <c r="AY197" s="176" t="s">
        <v>155</v>
      </c>
    </row>
    <row r="198" spans="2:65" s="1" customFormat="1" ht="22.5" customHeight="1">
      <c r="B198" s="34"/>
      <c r="C198" s="162" t="s">
        <v>328</v>
      </c>
      <c r="D198" s="162" t="s">
        <v>157</v>
      </c>
      <c r="E198" s="163" t="s">
        <v>329</v>
      </c>
      <c r="F198" s="254" t="s">
        <v>330</v>
      </c>
      <c r="G198" s="254"/>
      <c r="H198" s="254"/>
      <c r="I198" s="254"/>
      <c r="J198" s="164" t="s">
        <v>331</v>
      </c>
      <c r="K198" s="165">
        <v>20</v>
      </c>
      <c r="L198" s="255">
        <v>0</v>
      </c>
      <c r="M198" s="256"/>
      <c r="N198" s="257">
        <f t="shared" ref="N198:N203" si="5">ROUND(L198*K198,2)</f>
        <v>0</v>
      </c>
      <c r="O198" s="257"/>
      <c r="P198" s="257"/>
      <c r="Q198" s="257"/>
      <c r="R198" s="36"/>
      <c r="T198" s="166" t="s">
        <v>23</v>
      </c>
      <c r="U198" s="43" t="s">
        <v>45</v>
      </c>
      <c r="V198" s="35"/>
      <c r="W198" s="167">
        <f t="shared" ref="W198:W203" si="6">V198*K198</f>
        <v>0</v>
      </c>
      <c r="X198" s="167">
        <v>0.25</v>
      </c>
      <c r="Y198" s="167">
        <f t="shared" ref="Y198:Y203" si="7">X198*K198</f>
        <v>5</v>
      </c>
      <c r="Z198" s="167">
        <v>0</v>
      </c>
      <c r="AA198" s="168">
        <f t="shared" ref="AA198:AA203" si="8">Z198*K198</f>
        <v>0</v>
      </c>
      <c r="AR198" s="17" t="s">
        <v>161</v>
      </c>
      <c r="AT198" s="17" t="s">
        <v>157</v>
      </c>
      <c r="AU198" s="17" t="s">
        <v>87</v>
      </c>
      <c r="AY198" s="17" t="s">
        <v>155</v>
      </c>
      <c r="BE198" s="109">
        <f t="shared" ref="BE198:BE203" si="9">IF(U198="základní",N198,0)</f>
        <v>0</v>
      </c>
      <c r="BF198" s="109">
        <f t="shared" ref="BF198:BF203" si="10">IF(U198="snížená",N198,0)</f>
        <v>0</v>
      </c>
      <c r="BG198" s="109">
        <f t="shared" ref="BG198:BG203" si="11">IF(U198="zákl. přenesená",N198,0)</f>
        <v>0</v>
      </c>
      <c r="BH198" s="109">
        <f t="shared" ref="BH198:BH203" si="12">IF(U198="sníž. přenesená",N198,0)</f>
        <v>0</v>
      </c>
      <c r="BI198" s="109">
        <f t="shared" ref="BI198:BI203" si="13">IF(U198="nulová",N198,0)</f>
        <v>0</v>
      </c>
      <c r="BJ198" s="17" t="s">
        <v>87</v>
      </c>
      <c r="BK198" s="109">
        <f t="shared" ref="BK198:BK203" si="14">ROUND(L198*K198,2)</f>
        <v>0</v>
      </c>
      <c r="BL198" s="17" t="s">
        <v>161</v>
      </c>
      <c r="BM198" s="17" t="s">
        <v>332</v>
      </c>
    </row>
    <row r="199" spans="2:65" s="1" customFormat="1" ht="22.5" customHeight="1">
      <c r="B199" s="34"/>
      <c r="C199" s="162" t="s">
        <v>333</v>
      </c>
      <c r="D199" s="162" t="s">
        <v>157</v>
      </c>
      <c r="E199" s="163" t="s">
        <v>334</v>
      </c>
      <c r="F199" s="254" t="s">
        <v>335</v>
      </c>
      <c r="G199" s="254"/>
      <c r="H199" s="254"/>
      <c r="I199" s="254"/>
      <c r="J199" s="164" t="s">
        <v>237</v>
      </c>
      <c r="K199" s="165">
        <v>84</v>
      </c>
      <c r="L199" s="255">
        <v>0</v>
      </c>
      <c r="M199" s="256"/>
      <c r="N199" s="257">
        <f t="shared" si="5"/>
        <v>0</v>
      </c>
      <c r="O199" s="257"/>
      <c r="P199" s="257"/>
      <c r="Q199" s="257"/>
      <c r="R199" s="36"/>
      <c r="T199" s="166" t="s">
        <v>23</v>
      </c>
      <c r="U199" s="43" t="s">
        <v>45</v>
      </c>
      <c r="V199" s="35"/>
      <c r="W199" s="167">
        <f t="shared" si="6"/>
        <v>0</v>
      </c>
      <c r="X199" s="167">
        <v>0</v>
      </c>
      <c r="Y199" s="167">
        <f t="shared" si="7"/>
        <v>0</v>
      </c>
      <c r="Z199" s="167">
        <v>0</v>
      </c>
      <c r="AA199" s="168">
        <f t="shared" si="8"/>
        <v>0</v>
      </c>
      <c r="AR199" s="17" t="s">
        <v>161</v>
      </c>
      <c r="AT199" s="17" t="s">
        <v>157</v>
      </c>
      <c r="AU199" s="17" t="s">
        <v>87</v>
      </c>
      <c r="AY199" s="17" t="s">
        <v>155</v>
      </c>
      <c r="BE199" s="109">
        <f t="shared" si="9"/>
        <v>0</v>
      </c>
      <c r="BF199" s="109">
        <f t="shared" si="10"/>
        <v>0</v>
      </c>
      <c r="BG199" s="109">
        <f t="shared" si="11"/>
        <v>0</v>
      </c>
      <c r="BH199" s="109">
        <f t="shared" si="12"/>
        <v>0</v>
      </c>
      <c r="BI199" s="109">
        <f t="shared" si="13"/>
        <v>0</v>
      </c>
      <c r="BJ199" s="17" t="s">
        <v>87</v>
      </c>
      <c r="BK199" s="109">
        <f t="shared" si="14"/>
        <v>0</v>
      </c>
      <c r="BL199" s="17" t="s">
        <v>161</v>
      </c>
      <c r="BM199" s="17" t="s">
        <v>336</v>
      </c>
    </row>
    <row r="200" spans="2:65" s="1" customFormat="1" ht="31.5" customHeight="1">
      <c r="B200" s="34"/>
      <c r="C200" s="162" t="s">
        <v>337</v>
      </c>
      <c r="D200" s="162" t="s">
        <v>157</v>
      </c>
      <c r="E200" s="163" t="s">
        <v>338</v>
      </c>
      <c r="F200" s="254" t="s">
        <v>339</v>
      </c>
      <c r="G200" s="254"/>
      <c r="H200" s="254"/>
      <c r="I200" s="254"/>
      <c r="J200" s="164" t="s">
        <v>237</v>
      </c>
      <c r="K200" s="165">
        <v>39</v>
      </c>
      <c r="L200" s="255">
        <v>0</v>
      </c>
      <c r="M200" s="256"/>
      <c r="N200" s="257">
        <f t="shared" si="5"/>
        <v>0</v>
      </c>
      <c r="O200" s="257"/>
      <c r="P200" s="257"/>
      <c r="Q200" s="257"/>
      <c r="R200" s="36"/>
      <c r="T200" s="166" t="s">
        <v>23</v>
      </c>
      <c r="U200" s="43" t="s">
        <v>45</v>
      </c>
      <c r="V200" s="35"/>
      <c r="W200" s="167">
        <f t="shared" si="6"/>
        <v>0</v>
      </c>
      <c r="X200" s="167">
        <v>0</v>
      </c>
      <c r="Y200" s="167">
        <f t="shared" si="7"/>
        <v>0</v>
      </c>
      <c r="Z200" s="167">
        <v>0</v>
      </c>
      <c r="AA200" s="168">
        <f t="shared" si="8"/>
        <v>0</v>
      </c>
      <c r="AR200" s="17" t="s">
        <v>161</v>
      </c>
      <c r="AT200" s="17" t="s">
        <v>157</v>
      </c>
      <c r="AU200" s="17" t="s">
        <v>87</v>
      </c>
      <c r="AY200" s="17" t="s">
        <v>155</v>
      </c>
      <c r="BE200" s="109">
        <f t="shared" si="9"/>
        <v>0</v>
      </c>
      <c r="BF200" s="109">
        <f t="shared" si="10"/>
        <v>0</v>
      </c>
      <c r="BG200" s="109">
        <f t="shared" si="11"/>
        <v>0</v>
      </c>
      <c r="BH200" s="109">
        <f t="shared" si="12"/>
        <v>0</v>
      </c>
      <c r="BI200" s="109">
        <f t="shared" si="13"/>
        <v>0</v>
      </c>
      <c r="BJ200" s="17" t="s">
        <v>87</v>
      </c>
      <c r="BK200" s="109">
        <f t="shared" si="14"/>
        <v>0</v>
      </c>
      <c r="BL200" s="17" t="s">
        <v>161</v>
      </c>
      <c r="BM200" s="17" t="s">
        <v>340</v>
      </c>
    </row>
    <row r="201" spans="2:65" s="1" customFormat="1" ht="31.5" customHeight="1">
      <c r="B201" s="34"/>
      <c r="C201" s="162" t="s">
        <v>341</v>
      </c>
      <c r="D201" s="162" t="s">
        <v>157</v>
      </c>
      <c r="E201" s="163" t="s">
        <v>342</v>
      </c>
      <c r="F201" s="254" t="s">
        <v>343</v>
      </c>
      <c r="G201" s="254"/>
      <c r="H201" s="254"/>
      <c r="I201" s="254"/>
      <c r="J201" s="164" t="s">
        <v>344</v>
      </c>
      <c r="K201" s="165">
        <v>84</v>
      </c>
      <c r="L201" s="255">
        <v>0</v>
      </c>
      <c r="M201" s="256"/>
      <c r="N201" s="257">
        <f t="shared" si="5"/>
        <v>0</v>
      </c>
      <c r="O201" s="257"/>
      <c r="P201" s="257"/>
      <c r="Q201" s="257"/>
      <c r="R201" s="36"/>
      <c r="T201" s="166" t="s">
        <v>23</v>
      </c>
      <c r="U201" s="43" t="s">
        <v>45</v>
      </c>
      <c r="V201" s="35"/>
      <c r="W201" s="167">
        <f t="shared" si="6"/>
        <v>0</v>
      </c>
      <c r="X201" s="167">
        <v>0</v>
      </c>
      <c r="Y201" s="167">
        <f t="shared" si="7"/>
        <v>0</v>
      </c>
      <c r="Z201" s="167">
        <v>0</v>
      </c>
      <c r="AA201" s="168">
        <f t="shared" si="8"/>
        <v>0</v>
      </c>
      <c r="AR201" s="17" t="s">
        <v>161</v>
      </c>
      <c r="AT201" s="17" t="s">
        <v>157</v>
      </c>
      <c r="AU201" s="17" t="s">
        <v>87</v>
      </c>
      <c r="AY201" s="17" t="s">
        <v>155</v>
      </c>
      <c r="BE201" s="109">
        <f t="shared" si="9"/>
        <v>0</v>
      </c>
      <c r="BF201" s="109">
        <f t="shared" si="10"/>
        <v>0</v>
      </c>
      <c r="BG201" s="109">
        <f t="shared" si="11"/>
        <v>0</v>
      </c>
      <c r="BH201" s="109">
        <f t="shared" si="12"/>
        <v>0</v>
      </c>
      <c r="BI201" s="109">
        <f t="shared" si="13"/>
        <v>0</v>
      </c>
      <c r="BJ201" s="17" t="s">
        <v>87</v>
      </c>
      <c r="BK201" s="109">
        <f t="shared" si="14"/>
        <v>0</v>
      </c>
      <c r="BL201" s="17" t="s">
        <v>161</v>
      </c>
      <c r="BM201" s="17" t="s">
        <v>345</v>
      </c>
    </row>
    <row r="202" spans="2:65" s="1" customFormat="1" ht="31.5" customHeight="1">
      <c r="B202" s="34"/>
      <c r="C202" s="162" t="s">
        <v>346</v>
      </c>
      <c r="D202" s="162" t="s">
        <v>157</v>
      </c>
      <c r="E202" s="163" t="s">
        <v>347</v>
      </c>
      <c r="F202" s="254" t="s">
        <v>348</v>
      </c>
      <c r="G202" s="254"/>
      <c r="H202" s="254"/>
      <c r="I202" s="254"/>
      <c r="J202" s="164" t="s">
        <v>331</v>
      </c>
      <c r="K202" s="165">
        <v>2</v>
      </c>
      <c r="L202" s="255">
        <v>0</v>
      </c>
      <c r="M202" s="256"/>
      <c r="N202" s="257">
        <f t="shared" si="5"/>
        <v>0</v>
      </c>
      <c r="O202" s="257"/>
      <c r="P202" s="257"/>
      <c r="Q202" s="257"/>
      <c r="R202" s="36"/>
      <c r="T202" s="166" t="s">
        <v>23</v>
      </c>
      <c r="U202" s="43" t="s">
        <v>45</v>
      </c>
      <c r="V202" s="35"/>
      <c r="W202" s="167">
        <f t="shared" si="6"/>
        <v>0</v>
      </c>
      <c r="X202" s="167">
        <v>0</v>
      </c>
      <c r="Y202" s="167">
        <f t="shared" si="7"/>
        <v>0</v>
      </c>
      <c r="Z202" s="167">
        <v>0</v>
      </c>
      <c r="AA202" s="168">
        <f t="shared" si="8"/>
        <v>0</v>
      </c>
      <c r="AR202" s="17" t="s">
        <v>161</v>
      </c>
      <c r="AT202" s="17" t="s">
        <v>157</v>
      </c>
      <c r="AU202" s="17" t="s">
        <v>87</v>
      </c>
      <c r="AY202" s="17" t="s">
        <v>155</v>
      </c>
      <c r="BE202" s="109">
        <f t="shared" si="9"/>
        <v>0</v>
      </c>
      <c r="BF202" s="109">
        <f t="shared" si="10"/>
        <v>0</v>
      </c>
      <c r="BG202" s="109">
        <f t="shared" si="11"/>
        <v>0</v>
      </c>
      <c r="BH202" s="109">
        <f t="shared" si="12"/>
        <v>0</v>
      </c>
      <c r="BI202" s="109">
        <f t="shared" si="13"/>
        <v>0</v>
      </c>
      <c r="BJ202" s="17" t="s">
        <v>87</v>
      </c>
      <c r="BK202" s="109">
        <f t="shared" si="14"/>
        <v>0</v>
      </c>
      <c r="BL202" s="17" t="s">
        <v>161</v>
      </c>
      <c r="BM202" s="17" t="s">
        <v>349</v>
      </c>
    </row>
    <row r="203" spans="2:65" s="1" customFormat="1" ht="31.5" customHeight="1">
      <c r="B203" s="34"/>
      <c r="C203" s="162" t="s">
        <v>350</v>
      </c>
      <c r="D203" s="162" t="s">
        <v>157</v>
      </c>
      <c r="E203" s="163" t="s">
        <v>351</v>
      </c>
      <c r="F203" s="254" t="s">
        <v>352</v>
      </c>
      <c r="G203" s="254"/>
      <c r="H203" s="254"/>
      <c r="I203" s="254"/>
      <c r="J203" s="164" t="s">
        <v>192</v>
      </c>
      <c r="K203" s="165">
        <v>150</v>
      </c>
      <c r="L203" s="255">
        <v>0</v>
      </c>
      <c r="M203" s="256"/>
      <c r="N203" s="257">
        <f t="shared" si="5"/>
        <v>0</v>
      </c>
      <c r="O203" s="257"/>
      <c r="P203" s="257"/>
      <c r="Q203" s="257"/>
      <c r="R203" s="36"/>
      <c r="T203" s="166" t="s">
        <v>23</v>
      </c>
      <c r="U203" s="43" t="s">
        <v>45</v>
      </c>
      <c r="V203" s="35"/>
      <c r="W203" s="167">
        <f t="shared" si="6"/>
        <v>0</v>
      </c>
      <c r="X203" s="167">
        <v>5.0000000000000002E-5</v>
      </c>
      <c r="Y203" s="167">
        <f t="shared" si="7"/>
        <v>7.5000000000000006E-3</v>
      </c>
      <c r="Z203" s="167">
        <v>0</v>
      </c>
      <c r="AA203" s="168">
        <f t="shared" si="8"/>
        <v>0</v>
      </c>
      <c r="AR203" s="17" t="s">
        <v>161</v>
      </c>
      <c r="AT203" s="17" t="s">
        <v>157</v>
      </c>
      <c r="AU203" s="17" t="s">
        <v>87</v>
      </c>
      <c r="AY203" s="17" t="s">
        <v>155</v>
      </c>
      <c r="BE203" s="109">
        <f t="shared" si="9"/>
        <v>0</v>
      </c>
      <c r="BF203" s="109">
        <f t="shared" si="10"/>
        <v>0</v>
      </c>
      <c r="BG203" s="109">
        <f t="shared" si="11"/>
        <v>0</v>
      </c>
      <c r="BH203" s="109">
        <f t="shared" si="12"/>
        <v>0</v>
      </c>
      <c r="BI203" s="109">
        <f t="shared" si="13"/>
        <v>0</v>
      </c>
      <c r="BJ203" s="17" t="s">
        <v>87</v>
      </c>
      <c r="BK203" s="109">
        <f t="shared" si="14"/>
        <v>0</v>
      </c>
      <c r="BL203" s="17" t="s">
        <v>161</v>
      </c>
      <c r="BM203" s="17" t="s">
        <v>353</v>
      </c>
    </row>
    <row r="204" spans="2:65" s="9" customFormat="1" ht="22.5" customHeight="1">
      <c r="B204" s="169"/>
      <c r="C204" s="170"/>
      <c r="D204" s="170"/>
      <c r="E204" s="171" t="s">
        <v>23</v>
      </c>
      <c r="F204" s="258" t="s">
        <v>354</v>
      </c>
      <c r="G204" s="259"/>
      <c r="H204" s="259"/>
      <c r="I204" s="259"/>
      <c r="J204" s="170"/>
      <c r="K204" s="172">
        <v>150</v>
      </c>
      <c r="L204" s="170"/>
      <c r="M204" s="170"/>
      <c r="N204" s="170"/>
      <c r="O204" s="170"/>
      <c r="P204" s="170"/>
      <c r="Q204" s="170"/>
      <c r="R204" s="173"/>
      <c r="T204" s="174"/>
      <c r="U204" s="170"/>
      <c r="V204" s="170"/>
      <c r="W204" s="170"/>
      <c r="X204" s="170"/>
      <c r="Y204" s="170"/>
      <c r="Z204" s="170"/>
      <c r="AA204" s="175"/>
      <c r="AT204" s="176" t="s">
        <v>169</v>
      </c>
      <c r="AU204" s="176" t="s">
        <v>87</v>
      </c>
      <c r="AV204" s="9" t="s">
        <v>109</v>
      </c>
      <c r="AW204" s="9" t="s">
        <v>37</v>
      </c>
      <c r="AX204" s="9" t="s">
        <v>87</v>
      </c>
      <c r="AY204" s="176" t="s">
        <v>155</v>
      </c>
    </row>
    <row r="205" spans="2:65" s="1" customFormat="1" ht="31.5" customHeight="1">
      <c r="B205" s="34"/>
      <c r="C205" s="162" t="s">
        <v>355</v>
      </c>
      <c r="D205" s="162" t="s">
        <v>157</v>
      </c>
      <c r="E205" s="163" t="s">
        <v>356</v>
      </c>
      <c r="F205" s="254" t="s">
        <v>357</v>
      </c>
      <c r="G205" s="254"/>
      <c r="H205" s="254"/>
      <c r="I205" s="254"/>
      <c r="J205" s="164" t="s">
        <v>344</v>
      </c>
      <c r="K205" s="165">
        <v>12</v>
      </c>
      <c r="L205" s="255">
        <v>0</v>
      </c>
      <c r="M205" s="256"/>
      <c r="N205" s="257">
        <f>ROUND(L205*K205,2)</f>
        <v>0</v>
      </c>
      <c r="O205" s="257"/>
      <c r="P205" s="257"/>
      <c r="Q205" s="257"/>
      <c r="R205" s="36"/>
      <c r="T205" s="166" t="s">
        <v>23</v>
      </c>
      <c r="U205" s="43" t="s">
        <v>45</v>
      </c>
      <c r="V205" s="35"/>
      <c r="W205" s="167">
        <f>V205*K205</f>
        <v>0</v>
      </c>
      <c r="X205" s="167">
        <v>0</v>
      </c>
      <c r="Y205" s="167">
        <f>X205*K205</f>
        <v>0</v>
      </c>
      <c r="Z205" s="167">
        <v>0</v>
      </c>
      <c r="AA205" s="168">
        <f>Z205*K205</f>
        <v>0</v>
      </c>
      <c r="AR205" s="17" t="s">
        <v>161</v>
      </c>
      <c r="AT205" s="17" t="s">
        <v>157</v>
      </c>
      <c r="AU205" s="17" t="s">
        <v>87</v>
      </c>
      <c r="AY205" s="17" t="s">
        <v>155</v>
      </c>
      <c r="BE205" s="109">
        <f>IF(U205="základní",N205,0)</f>
        <v>0</v>
      </c>
      <c r="BF205" s="109">
        <f>IF(U205="snížená",N205,0)</f>
        <v>0</v>
      </c>
      <c r="BG205" s="109">
        <f>IF(U205="zákl. přenesená",N205,0)</f>
        <v>0</v>
      </c>
      <c r="BH205" s="109">
        <f>IF(U205="sníž. přenesená",N205,0)</f>
        <v>0</v>
      </c>
      <c r="BI205" s="109">
        <f>IF(U205="nulová",N205,0)</f>
        <v>0</v>
      </c>
      <c r="BJ205" s="17" t="s">
        <v>87</v>
      </c>
      <c r="BK205" s="109">
        <f>ROUND(L205*K205,2)</f>
        <v>0</v>
      </c>
      <c r="BL205" s="17" t="s">
        <v>161</v>
      </c>
      <c r="BM205" s="17" t="s">
        <v>358</v>
      </c>
    </row>
    <row r="206" spans="2:65" s="1" customFormat="1" ht="31.5" customHeight="1">
      <c r="B206" s="34"/>
      <c r="C206" s="162" t="s">
        <v>359</v>
      </c>
      <c r="D206" s="162" t="s">
        <v>157</v>
      </c>
      <c r="E206" s="163" t="s">
        <v>360</v>
      </c>
      <c r="F206" s="254" t="s">
        <v>361</v>
      </c>
      <c r="G206" s="254"/>
      <c r="H206" s="254"/>
      <c r="I206" s="254"/>
      <c r="J206" s="164" t="s">
        <v>344</v>
      </c>
      <c r="K206" s="165">
        <v>24</v>
      </c>
      <c r="L206" s="255">
        <v>0</v>
      </c>
      <c r="M206" s="256"/>
      <c r="N206" s="257">
        <f>ROUND(L206*K206,2)</f>
        <v>0</v>
      </c>
      <c r="O206" s="257"/>
      <c r="P206" s="257"/>
      <c r="Q206" s="257"/>
      <c r="R206" s="36"/>
      <c r="T206" s="166" t="s">
        <v>23</v>
      </c>
      <c r="U206" s="43" t="s">
        <v>45</v>
      </c>
      <c r="V206" s="35"/>
      <c r="W206" s="167">
        <f>V206*K206</f>
        <v>0</v>
      </c>
      <c r="X206" s="167">
        <v>0</v>
      </c>
      <c r="Y206" s="167">
        <f>X206*K206</f>
        <v>0</v>
      </c>
      <c r="Z206" s="167">
        <v>0</v>
      </c>
      <c r="AA206" s="168">
        <f>Z206*K206</f>
        <v>0</v>
      </c>
      <c r="AR206" s="17" t="s">
        <v>161</v>
      </c>
      <c r="AT206" s="17" t="s">
        <v>157</v>
      </c>
      <c r="AU206" s="17" t="s">
        <v>87</v>
      </c>
      <c r="AY206" s="17" t="s">
        <v>155</v>
      </c>
      <c r="BE206" s="109">
        <f>IF(U206="základní",N206,0)</f>
        <v>0</v>
      </c>
      <c r="BF206" s="109">
        <f>IF(U206="snížená",N206,0)</f>
        <v>0</v>
      </c>
      <c r="BG206" s="109">
        <f>IF(U206="zákl. přenesená",N206,0)</f>
        <v>0</v>
      </c>
      <c r="BH206" s="109">
        <f>IF(U206="sníž. přenesená",N206,0)</f>
        <v>0</v>
      </c>
      <c r="BI206" s="109">
        <f>IF(U206="nulová",N206,0)</f>
        <v>0</v>
      </c>
      <c r="BJ206" s="17" t="s">
        <v>87</v>
      </c>
      <c r="BK206" s="109">
        <f>ROUND(L206*K206,2)</f>
        <v>0</v>
      </c>
      <c r="BL206" s="17" t="s">
        <v>161</v>
      </c>
      <c r="BM206" s="17" t="s">
        <v>362</v>
      </c>
    </row>
    <row r="207" spans="2:65" s="1" customFormat="1" ht="31.5" customHeight="1">
      <c r="B207" s="34"/>
      <c r="C207" s="162" t="s">
        <v>363</v>
      </c>
      <c r="D207" s="162" t="s">
        <v>157</v>
      </c>
      <c r="E207" s="163" t="s">
        <v>364</v>
      </c>
      <c r="F207" s="254" t="s">
        <v>365</v>
      </c>
      <c r="G207" s="254"/>
      <c r="H207" s="254"/>
      <c r="I207" s="254"/>
      <c r="J207" s="164" t="s">
        <v>344</v>
      </c>
      <c r="K207" s="165">
        <v>7</v>
      </c>
      <c r="L207" s="255">
        <v>0</v>
      </c>
      <c r="M207" s="256"/>
      <c r="N207" s="257">
        <f>ROUND(L207*K207,2)</f>
        <v>0</v>
      </c>
      <c r="O207" s="257"/>
      <c r="P207" s="257"/>
      <c r="Q207" s="257"/>
      <c r="R207" s="36"/>
      <c r="T207" s="166" t="s">
        <v>23</v>
      </c>
      <c r="U207" s="43" t="s">
        <v>45</v>
      </c>
      <c r="V207" s="35"/>
      <c r="W207" s="167">
        <f>V207*K207</f>
        <v>0</v>
      </c>
      <c r="X207" s="167">
        <v>0</v>
      </c>
      <c r="Y207" s="167">
        <f>X207*K207</f>
        <v>0</v>
      </c>
      <c r="Z207" s="167">
        <v>0</v>
      </c>
      <c r="AA207" s="168">
        <f>Z207*K207</f>
        <v>0</v>
      </c>
      <c r="AR207" s="17" t="s">
        <v>161</v>
      </c>
      <c r="AT207" s="17" t="s">
        <v>157</v>
      </c>
      <c r="AU207" s="17" t="s">
        <v>87</v>
      </c>
      <c r="AY207" s="17" t="s">
        <v>155</v>
      </c>
      <c r="BE207" s="109">
        <f>IF(U207="základní",N207,0)</f>
        <v>0</v>
      </c>
      <c r="BF207" s="109">
        <f>IF(U207="snížená",N207,0)</f>
        <v>0</v>
      </c>
      <c r="BG207" s="109">
        <f>IF(U207="zákl. přenesená",N207,0)</f>
        <v>0</v>
      </c>
      <c r="BH207" s="109">
        <f>IF(U207="sníž. přenesená",N207,0)</f>
        <v>0</v>
      </c>
      <c r="BI207" s="109">
        <f>IF(U207="nulová",N207,0)</f>
        <v>0</v>
      </c>
      <c r="BJ207" s="17" t="s">
        <v>87</v>
      </c>
      <c r="BK207" s="109">
        <f>ROUND(L207*K207,2)</f>
        <v>0</v>
      </c>
      <c r="BL207" s="17" t="s">
        <v>161</v>
      </c>
      <c r="BM207" s="17" t="s">
        <v>366</v>
      </c>
    </row>
    <row r="208" spans="2:65" s="1" customFormat="1" ht="31.5" customHeight="1">
      <c r="B208" s="34"/>
      <c r="C208" s="162" t="s">
        <v>367</v>
      </c>
      <c r="D208" s="162" t="s">
        <v>157</v>
      </c>
      <c r="E208" s="163" t="s">
        <v>368</v>
      </c>
      <c r="F208" s="254" t="s">
        <v>369</v>
      </c>
      <c r="G208" s="254"/>
      <c r="H208" s="254"/>
      <c r="I208" s="254"/>
      <c r="J208" s="164" t="s">
        <v>237</v>
      </c>
      <c r="K208" s="165">
        <v>25</v>
      </c>
      <c r="L208" s="255">
        <v>0</v>
      </c>
      <c r="M208" s="256"/>
      <c r="N208" s="257">
        <f>ROUND(L208*K208,2)</f>
        <v>0</v>
      </c>
      <c r="O208" s="257"/>
      <c r="P208" s="257"/>
      <c r="Q208" s="257"/>
      <c r="R208" s="36"/>
      <c r="T208" s="166" t="s">
        <v>23</v>
      </c>
      <c r="U208" s="43" t="s">
        <v>45</v>
      </c>
      <c r="V208" s="35"/>
      <c r="W208" s="167">
        <f>V208*K208</f>
        <v>0</v>
      </c>
      <c r="X208" s="167">
        <v>0</v>
      </c>
      <c r="Y208" s="167">
        <f>X208*K208</f>
        <v>0</v>
      </c>
      <c r="Z208" s="167">
        <v>0</v>
      </c>
      <c r="AA208" s="168">
        <f>Z208*K208</f>
        <v>0</v>
      </c>
      <c r="AR208" s="17" t="s">
        <v>161</v>
      </c>
      <c r="AT208" s="17" t="s">
        <v>157</v>
      </c>
      <c r="AU208" s="17" t="s">
        <v>87</v>
      </c>
      <c r="AY208" s="17" t="s">
        <v>155</v>
      </c>
      <c r="BE208" s="109">
        <f>IF(U208="základní",N208,0)</f>
        <v>0</v>
      </c>
      <c r="BF208" s="109">
        <f>IF(U208="snížená",N208,0)</f>
        <v>0</v>
      </c>
      <c r="BG208" s="109">
        <f>IF(U208="zákl. přenesená",N208,0)</f>
        <v>0</v>
      </c>
      <c r="BH208" s="109">
        <f>IF(U208="sníž. přenesená",N208,0)</f>
        <v>0</v>
      </c>
      <c r="BI208" s="109">
        <f>IF(U208="nulová",N208,0)</f>
        <v>0</v>
      </c>
      <c r="BJ208" s="17" t="s">
        <v>87</v>
      </c>
      <c r="BK208" s="109">
        <f>ROUND(L208*K208,2)</f>
        <v>0</v>
      </c>
      <c r="BL208" s="17" t="s">
        <v>161</v>
      </c>
      <c r="BM208" s="17" t="s">
        <v>370</v>
      </c>
    </row>
    <row r="209" spans="2:65" s="8" customFormat="1" ht="37.35" customHeight="1">
      <c r="B209" s="152"/>
      <c r="C209" s="153"/>
      <c r="D209" s="154" t="s">
        <v>127</v>
      </c>
      <c r="E209" s="154"/>
      <c r="F209" s="154"/>
      <c r="G209" s="154"/>
      <c r="H209" s="154"/>
      <c r="I209" s="154"/>
      <c r="J209" s="154"/>
      <c r="K209" s="154"/>
      <c r="L209" s="154"/>
      <c r="M209" s="154"/>
      <c r="N209" s="272">
        <f>BK209</f>
        <v>0</v>
      </c>
      <c r="O209" s="273"/>
      <c r="P209" s="273"/>
      <c r="Q209" s="273"/>
      <c r="R209" s="155"/>
      <c r="T209" s="156"/>
      <c r="U209" s="153"/>
      <c r="V209" s="153"/>
      <c r="W209" s="157">
        <f>SUM(W210:W212)</f>
        <v>0</v>
      </c>
      <c r="X209" s="153"/>
      <c r="Y209" s="157">
        <f>SUM(Y210:Y212)</f>
        <v>360.38054447999997</v>
      </c>
      <c r="Z209" s="153"/>
      <c r="AA209" s="158">
        <f>SUM(AA210:AA212)</f>
        <v>0</v>
      </c>
      <c r="AR209" s="159" t="s">
        <v>87</v>
      </c>
      <c r="AT209" s="160" t="s">
        <v>79</v>
      </c>
      <c r="AU209" s="160" t="s">
        <v>19</v>
      </c>
      <c r="AY209" s="159" t="s">
        <v>155</v>
      </c>
      <c r="BK209" s="161">
        <f>SUM(BK210:BK212)</f>
        <v>0</v>
      </c>
    </row>
    <row r="210" spans="2:65" s="1" customFormat="1" ht="44.25" customHeight="1">
      <c r="B210" s="34"/>
      <c r="C210" s="162" t="s">
        <v>371</v>
      </c>
      <c r="D210" s="162" t="s">
        <v>157</v>
      </c>
      <c r="E210" s="163" t="s">
        <v>372</v>
      </c>
      <c r="F210" s="254" t="s">
        <v>373</v>
      </c>
      <c r="G210" s="254"/>
      <c r="H210" s="254"/>
      <c r="I210" s="254"/>
      <c r="J210" s="164" t="s">
        <v>237</v>
      </c>
      <c r="K210" s="165">
        <v>1748.232</v>
      </c>
      <c r="L210" s="255">
        <v>0</v>
      </c>
      <c r="M210" s="256"/>
      <c r="N210" s="257">
        <f>ROUND(L210*K210,2)</f>
        <v>0</v>
      </c>
      <c r="O210" s="257"/>
      <c r="P210" s="257"/>
      <c r="Q210" s="257"/>
      <c r="R210" s="36"/>
      <c r="T210" s="166" t="s">
        <v>23</v>
      </c>
      <c r="U210" s="43" t="s">
        <v>45</v>
      </c>
      <c r="V210" s="35"/>
      <c r="W210" s="167">
        <f>V210*K210</f>
        <v>0</v>
      </c>
      <c r="X210" s="167">
        <v>0.20613999999999999</v>
      </c>
      <c r="Y210" s="167">
        <f>X210*K210</f>
        <v>360.38054447999997</v>
      </c>
      <c r="Z210" s="167">
        <v>0</v>
      </c>
      <c r="AA210" s="168">
        <f>Z210*K210</f>
        <v>0</v>
      </c>
      <c r="AR210" s="17" t="s">
        <v>161</v>
      </c>
      <c r="AT210" s="17" t="s">
        <v>157</v>
      </c>
      <c r="AU210" s="17" t="s">
        <v>87</v>
      </c>
      <c r="AY210" s="17" t="s">
        <v>155</v>
      </c>
      <c r="BE210" s="109">
        <f>IF(U210="základní",N210,0)</f>
        <v>0</v>
      </c>
      <c r="BF210" s="109">
        <f>IF(U210="snížená",N210,0)</f>
        <v>0</v>
      </c>
      <c r="BG210" s="109">
        <f>IF(U210="zákl. přenesená",N210,0)</f>
        <v>0</v>
      </c>
      <c r="BH210" s="109">
        <f>IF(U210="sníž. přenesená",N210,0)</f>
        <v>0</v>
      </c>
      <c r="BI210" s="109">
        <f>IF(U210="nulová",N210,0)</f>
        <v>0</v>
      </c>
      <c r="BJ210" s="17" t="s">
        <v>87</v>
      </c>
      <c r="BK210" s="109">
        <f>ROUND(L210*K210,2)</f>
        <v>0</v>
      </c>
      <c r="BL210" s="17" t="s">
        <v>161</v>
      </c>
      <c r="BM210" s="17" t="s">
        <v>374</v>
      </c>
    </row>
    <row r="211" spans="2:65" s="9" customFormat="1" ht="22.5" customHeight="1">
      <c r="B211" s="169"/>
      <c r="C211" s="170"/>
      <c r="D211" s="170"/>
      <c r="E211" s="171" t="s">
        <v>23</v>
      </c>
      <c r="F211" s="258" t="s">
        <v>239</v>
      </c>
      <c r="G211" s="259"/>
      <c r="H211" s="259"/>
      <c r="I211" s="259"/>
      <c r="J211" s="170"/>
      <c r="K211" s="172">
        <v>1748.232</v>
      </c>
      <c r="L211" s="170"/>
      <c r="M211" s="170"/>
      <c r="N211" s="170"/>
      <c r="O211" s="170"/>
      <c r="P211" s="170"/>
      <c r="Q211" s="170"/>
      <c r="R211" s="173"/>
      <c r="T211" s="174"/>
      <c r="U211" s="170"/>
      <c r="V211" s="170"/>
      <c r="W211" s="170"/>
      <c r="X211" s="170"/>
      <c r="Y211" s="170"/>
      <c r="Z211" s="170"/>
      <c r="AA211" s="175"/>
      <c r="AT211" s="176" t="s">
        <v>169</v>
      </c>
      <c r="AU211" s="176" t="s">
        <v>87</v>
      </c>
      <c r="AV211" s="9" t="s">
        <v>109</v>
      </c>
      <c r="AW211" s="9" t="s">
        <v>37</v>
      </c>
      <c r="AX211" s="9" t="s">
        <v>87</v>
      </c>
      <c r="AY211" s="176" t="s">
        <v>155</v>
      </c>
    </row>
    <row r="212" spans="2:65" s="1" customFormat="1" ht="22.5" customHeight="1">
      <c r="B212" s="34"/>
      <c r="C212" s="162" t="s">
        <v>375</v>
      </c>
      <c r="D212" s="162" t="s">
        <v>157</v>
      </c>
      <c r="E212" s="163" t="s">
        <v>376</v>
      </c>
      <c r="F212" s="254" t="s">
        <v>377</v>
      </c>
      <c r="G212" s="254"/>
      <c r="H212" s="254"/>
      <c r="I212" s="254"/>
      <c r="J212" s="164" t="s">
        <v>237</v>
      </c>
      <c r="K212" s="165">
        <v>25</v>
      </c>
      <c r="L212" s="255">
        <v>0</v>
      </c>
      <c r="M212" s="256"/>
      <c r="N212" s="257">
        <f>ROUND(L212*K212,2)</f>
        <v>0</v>
      </c>
      <c r="O212" s="257"/>
      <c r="P212" s="257"/>
      <c r="Q212" s="257"/>
      <c r="R212" s="36"/>
      <c r="T212" s="166" t="s">
        <v>23</v>
      </c>
      <c r="U212" s="43" t="s">
        <v>45</v>
      </c>
      <c r="V212" s="35"/>
      <c r="W212" s="167">
        <f>V212*K212</f>
        <v>0</v>
      </c>
      <c r="X212" s="167">
        <v>0</v>
      </c>
      <c r="Y212" s="167">
        <f>X212*K212</f>
        <v>0</v>
      </c>
      <c r="Z212" s="167">
        <v>0</v>
      </c>
      <c r="AA212" s="168">
        <f>Z212*K212</f>
        <v>0</v>
      </c>
      <c r="AR212" s="17" t="s">
        <v>161</v>
      </c>
      <c r="AT212" s="17" t="s">
        <v>157</v>
      </c>
      <c r="AU212" s="17" t="s">
        <v>87</v>
      </c>
      <c r="AY212" s="17" t="s">
        <v>155</v>
      </c>
      <c r="BE212" s="109">
        <f>IF(U212="základní",N212,0)</f>
        <v>0</v>
      </c>
      <c r="BF212" s="109">
        <f>IF(U212="snížená",N212,0)</f>
        <v>0</v>
      </c>
      <c r="BG212" s="109">
        <f>IF(U212="zákl. přenesená",N212,0)</f>
        <v>0</v>
      </c>
      <c r="BH212" s="109">
        <f>IF(U212="sníž. přenesená",N212,0)</f>
        <v>0</v>
      </c>
      <c r="BI212" s="109">
        <f>IF(U212="nulová",N212,0)</f>
        <v>0</v>
      </c>
      <c r="BJ212" s="17" t="s">
        <v>87</v>
      </c>
      <c r="BK212" s="109">
        <f>ROUND(L212*K212,2)</f>
        <v>0</v>
      </c>
      <c r="BL212" s="17" t="s">
        <v>161</v>
      </c>
      <c r="BM212" s="17" t="s">
        <v>378</v>
      </c>
    </row>
    <row r="213" spans="2:65" s="8" customFormat="1" ht="37.35" customHeight="1">
      <c r="B213" s="152"/>
      <c r="C213" s="153"/>
      <c r="D213" s="154" t="s">
        <v>128</v>
      </c>
      <c r="E213" s="154"/>
      <c r="F213" s="154"/>
      <c r="G213" s="154"/>
      <c r="H213" s="154"/>
      <c r="I213" s="154"/>
      <c r="J213" s="154"/>
      <c r="K213" s="154"/>
      <c r="L213" s="154"/>
      <c r="M213" s="154"/>
      <c r="N213" s="274">
        <f>BK213</f>
        <v>0</v>
      </c>
      <c r="O213" s="275"/>
      <c r="P213" s="275"/>
      <c r="Q213" s="275"/>
      <c r="R213" s="155"/>
      <c r="T213" s="156"/>
      <c r="U213" s="153"/>
      <c r="V213" s="153"/>
      <c r="W213" s="157">
        <v>0</v>
      </c>
      <c r="X213" s="153"/>
      <c r="Y213" s="157">
        <v>0</v>
      </c>
      <c r="Z213" s="153"/>
      <c r="AA213" s="158">
        <v>0</v>
      </c>
      <c r="AR213" s="159" t="s">
        <v>87</v>
      </c>
      <c r="AT213" s="160" t="s">
        <v>79</v>
      </c>
      <c r="AU213" s="160" t="s">
        <v>19</v>
      </c>
      <c r="AY213" s="159" t="s">
        <v>155</v>
      </c>
      <c r="BK213" s="161">
        <v>0</v>
      </c>
    </row>
    <row r="214" spans="2:65" s="8" customFormat="1" ht="24.95" customHeight="1">
      <c r="B214" s="152"/>
      <c r="C214" s="153"/>
      <c r="D214" s="154" t="s">
        <v>129</v>
      </c>
      <c r="E214" s="154"/>
      <c r="F214" s="154"/>
      <c r="G214" s="154"/>
      <c r="H214" s="154"/>
      <c r="I214" s="154"/>
      <c r="J214" s="154"/>
      <c r="K214" s="154"/>
      <c r="L214" s="154"/>
      <c r="M214" s="154"/>
      <c r="N214" s="270">
        <f>BK214</f>
        <v>0</v>
      </c>
      <c r="O214" s="271"/>
      <c r="P214" s="271"/>
      <c r="Q214" s="271"/>
      <c r="R214" s="155"/>
      <c r="T214" s="156"/>
      <c r="U214" s="153"/>
      <c r="V214" s="153"/>
      <c r="W214" s="157">
        <f>SUM(W215:W216)</f>
        <v>0</v>
      </c>
      <c r="X214" s="153"/>
      <c r="Y214" s="157">
        <f>SUM(Y215:Y216)</f>
        <v>0</v>
      </c>
      <c r="Z214" s="153"/>
      <c r="AA214" s="158">
        <f>SUM(AA215:AA216)</f>
        <v>0</v>
      </c>
      <c r="AR214" s="159" t="s">
        <v>87</v>
      </c>
      <c r="AT214" s="160" t="s">
        <v>79</v>
      </c>
      <c r="AU214" s="160" t="s">
        <v>19</v>
      </c>
      <c r="AY214" s="159" t="s">
        <v>155</v>
      </c>
      <c r="BK214" s="161">
        <f>SUM(BK215:BK216)</f>
        <v>0</v>
      </c>
    </row>
    <row r="215" spans="2:65" s="1" customFormat="1" ht="31.5" customHeight="1">
      <c r="B215" s="34"/>
      <c r="C215" s="162" t="s">
        <v>379</v>
      </c>
      <c r="D215" s="162" t="s">
        <v>157</v>
      </c>
      <c r="E215" s="163" t="s">
        <v>380</v>
      </c>
      <c r="F215" s="254" t="s">
        <v>381</v>
      </c>
      <c r="G215" s="254"/>
      <c r="H215" s="254"/>
      <c r="I215" s="254"/>
      <c r="J215" s="164" t="s">
        <v>243</v>
      </c>
      <c r="K215" s="165">
        <v>5.0010000000000003</v>
      </c>
      <c r="L215" s="255">
        <v>0</v>
      </c>
      <c r="M215" s="256"/>
      <c r="N215" s="257">
        <f>ROUND(L215*K215,2)</f>
        <v>0</v>
      </c>
      <c r="O215" s="257"/>
      <c r="P215" s="257"/>
      <c r="Q215" s="257"/>
      <c r="R215" s="36"/>
      <c r="T215" s="166" t="s">
        <v>23</v>
      </c>
      <c r="U215" s="43" t="s">
        <v>45</v>
      </c>
      <c r="V215" s="35"/>
      <c r="W215" s="167">
        <f>V215*K215</f>
        <v>0</v>
      </c>
      <c r="X215" s="167">
        <v>0</v>
      </c>
      <c r="Y215" s="167">
        <f>X215*K215</f>
        <v>0</v>
      </c>
      <c r="Z215" s="167">
        <v>0</v>
      </c>
      <c r="AA215" s="168">
        <f>Z215*K215</f>
        <v>0</v>
      </c>
      <c r="AR215" s="17" t="s">
        <v>161</v>
      </c>
      <c r="AT215" s="17" t="s">
        <v>157</v>
      </c>
      <c r="AU215" s="17" t="s">
        <v>87</v>
      </c>
      <c r="AY215" s="17" t="s">
        <v>155</v>
      </c>
      <c r="BE215" s="109">
        <f>IF(U215="základní",N215,0)</f>
        <v>0</v>
      </c>
      <c r="BF215" s="109">
        <f>IF(U215="snížená",N215,0)</f>
        <v>0</v>
      </c>
      <c r="BG215" s="109">
        <f>IF(U215="zákl. přenesená",N215,0)</f>
        <v>0</v>
      </c>
      <c r="BH215" s="109">
        <f>IF(U215="sníž. přenesená",N215,0)</f>
        <v>0</v>
      </c>
      <c r="BI215" s="109">
        <f>IF(U215="nulová",N215,0)</f>
        <v>0</v>
      </c>
      <c r="BJ215" s="17" t="s">
        <v>87</v>
      </c>
      <c r="BK215" s="109">
        <f>ROUND(L215*K215,2)</f>
        <v>0</v>
      </c>
      <c r="BL215" s="17" t="s">
        <v>161</v>
      </c>
      <c r="BM215" s="17" t="s">
        <v>382</v>
      </c>
    </row>
    <row r="216" spans="2:65" s="9" customFormat="1" ht="22.5" customHeight="1">
      <c r="B216" s="169"/>
      <c r="C216" s="170"/>
      <c r="D216" s="170"/>
      <c r="E216" s="171" t="s">
        <v>23</v>
      </c>
      <c r="F216" s="258" t="s">
        <v>383</v>
      </c>
      <c r="G216" s="259"/>
      <c r="H216" s="259"/>
      <c r="I216" s="259"/>
      <c r="J216" s="170"/>
      <c r="K216" s="172">
        <v>5.0010000000000003</v>
      </c>
      <c r="L216" s="170"/>
      <c r="M216" s="170"/>
      <c r="N216" s="170"/>
      <c r="O216" s="170"/>
      <c r="P216" s="170"/>
      <c r="Q216" s="170"/>
      <c r="R216" s="173"/>
      <c r="T216" s="174"/>
      <c r="U216" s="170"/>
      <c r="V216" s="170"/>
      <c r="W216" s="170"/>
      <c r="X216" s="170"/>
      <c r="Y216" s="170"/>
      <c r="Z216" s="170"/>
      <c r="AA216" s="175"/>
      <c r="AT216" s="176" t="s">
        <v>169</v>
      </c>
      <c r="AU216" s="176" t="s">
        <v>87</v>
      </c>
      <c r="AV216" s="9" t="s">
        <v>109</v>
      </c>
      <c r="AW216" s="9" t="s">
        <v>37</v>
      </c>
      <c r="AX216" s="9" t="s">
        <v>87</v>
      </c>
      <c r="AY216" s="176" t="s">
        <v>155</v>
      </c>
    </row>
    <row r="217" spans="2:65" s="8" customFormat="1" ht="37.35" customHeight="1">
      <c r="B217" s="152"/>
      <c r="C217" s="153"/>
      <c r="D217" s="154" t="s">
        <v>130</v>
      </c>
      <c r="E217" s="154"/>
      <c r="F217" s="154"/>
      <c r="G217" s="154"/>
      <c r="H217" s="154"/>
      <c r="I217" s="154"/>
      <c r="J217" s="154"/>
      <c r="K217" s="154"/>
      <c r="L217" s="154"/>
      <c r="M217" s="154"/>
      <c r="N217" s="270">
        <f>BK217</f>
        <v>0</v>
      </c>
      <c r="O217" s="271"/>
      <c r="P217" s="271"/>
      <c r="Q217" s="271"/>
      <c r="R217" s="155"/>
      <c r="T217" s="156"/>
      <c r="U217" s="153"/>
      <c r="V217" s="153"/>
      <c r="W217" s="157">
        <f>SUM(W218:W219)</f>
        <v>0</v>
      </c>
      <c r="X217" s="153"/>
      <c r="Y217" s="157">
        <f>SUM(Y218:Y219)</f>
        <v>0</v>
      </c>
      <c r="Z217" s="153"/>
      <c r="AA217" s="158">
        <f>SUM(AA218:AA219)</f>
        <v>0</v>
      </c>
      <c r="AR217" s="159" t="s">
        <v>87</v>
      </c>
      <c r="AT217" s="160" t="s">
        <v>79</v>
      </c>
      <c r="AU217" s="160" t="s">
        <v>19</v>
      </c>
      <c r="AY217" s="159" t="s">
        <v>155</v>
      </c>
      <c r="BK217" s="161">
        <f>SUM(BK218:BK219)</f>
        <v>0</v>
      </c>
    </row>
    <row r="218" spans="2:65" s="1" customFormat="1" ht="31.5" customHeight="1">
      <c r="B218" s="34"/>
      <c r="C218" s="162" t="s">
        <v>384</v>
      </c>
      <c r="D218" s="162" t="s">
        <v>157</v>
      </c>
      <c r="E218" s="163" t="s">
        <v>385</v>
      </c>
      <c r="F218" s="254" t="s">
        <v>386</v>
      </c>
      <c r="G218" s="254"/>
      <c r="H218" s="254"/>
      <c r="I218" s="254"/>
      <c r="J218" s="164" t="s">
        <v>243</v>
      </c>
      <c r="K218" s="165">
        <v>114</v>
      </c>
      <c r="L218" s="255">
        <v>0</v>
      </c>
      <c r="M218" s="256"/>
      <c r="N218" s="257">
        <f>ROUND(L218*K218,2)</f>
        <v>0</v>
      </c>
      <c r="O218" s="257"/>
      <c r="P218" s="257"/>
      <c r="Q218" s="257"/>
      <c r="R218" s="36"/>
      <c r="T218" s="166" t="s">
        <v>23</v>
      </c>
      <c r="U218" s="43" t="s">
        <v>45</v>
      </c>
      <c r="V218" s="35"/>
      <c r="W218" s="167">
        <f>V218*K218</f>
        <v>0</v>
      </c>
      <c r="X218" s="167">
        <v>0</v>
      </c>
      <c r="Y218" s="167">
        <f>X218*K218</f>
        <v>0</v>
      </c>
      <c r="Z218" s="167">
        <v>0</v>
      </c>
      <c r="AA218" s="168">
        <f>Z218*K218</f>
        <v>0</v>
      </c>
      <c r="AR218" s="17" t="s">
        <v>161</v>
      </c>
      <c r="AT218" s="17" t="s">
        <v>157</v>
      </c>
      <c r="AU218" s="17" t="s">
        <v>87</v>
      </c>
      <c r="AY218" s="17" t="s">
        <v>155</v>
      </c>
      <c r="BE218" s="109">
        <f>IF(U218="základní",N218,0)</f>
        <v>0</v>
      </c>
      <c r="BF218" s="109">
        <f>IF(U218="snížená",N218,0)</f>
        <v>0</v>
      </c>
      <c r="BG218" s="109">
        <f>IF(U218="zákl. přenesená",N218,0)</f>
        <v>0</v>
      </c>
      <c r="BH218" s="109">
        <f>IF(U218="sníž. přenesená",N218,0)</f>
        <v>0</v>
      </c>
      <c r="BI218" s="109">
        <f>IF(U218="nulová",N218,0)</f>
        <v>0</v>
      </c>
      <c r="BJ218" s="17" t="s">
        <v>87</v>
      </c>
      <c r="BK218" s="109">
        <f>ROUND(L218*K218,2)</f>
        <v>0</v>
      </c>
      <c r="BL218" s="17" t="s">
        <v>161</v>
      </c>
      <c r="BM218" s="17" t="s">
        <v>387</v>
      </c>
    </row>
    <row r="219" spans="2:65" s="9" customFormat="1" ht="22.5" customHeight="1">
      <c r="B219" s="169"/>
      <c r="C219" s="170"/>
      <c r="D219" s="170"/>
      <c r="E219" s="171" t="s">
        <v>23</v>
      </c>
      <c r="F219" s="258" t="s">
        <v>388</v>
      </c>
      <c r="G219" s="259"/>
      <c r="H219" s="259"/>
      <c r="I219" s="259"/>
      <c r="J219" s="170"/>
      <c r="K219" s="172">
        <v>114</v>
      </c>
      <c r="L219" s="170"/>
      <c r="M219" s="170"/>
      <c r="N219" s="170"/>
      <c r="O219" s="170"/>
      <c r="P219" s="170"/>
      <c r="Q219" s="170"/>
      <c r="R219" s="173"/>
      <c r="T219" s="174"/>
      <c r="U219" s="170"/>
      <c r="V219" s="170"/>
      <c r="W219" s="170"/>
      <c r="X219" s="170"/>
      <c r="Y219" s="170"/>
      <c r="Z219" s="170"/>
      <c r="AA219" s="175"/>
      <c r="AT219" s="176" t="s">
        <v>169</v>
      </c>
      <c r="AU219" s="176" t="s">
        <v>87</v>
      </c>
      <c r="AV219" s="9" t="s">
        <v>109</v>
      </c>
      <c r="AW219" s="9" t="s">
        <v>37</v>
      </c>
      <c r="AX219" s="9" t="s">
        <v>87</v>
      </c>
      <c r="AY219" s="176" t="s">
        <v>155</v>
      </c>
    </row>
    <row r="220" spans="2:65" s="8" customFormat="1" ht="37.35" customHeight="1">
      <c r="B220" s="152"/>
      <c r="C220" s="153"/>
      <c r="D220" s="154" t="s">
        <v>131</v>
      </c>
      <c r="E220" s="154"/>
      <c r="F220" s="154"/>
      <c r="G220" s="154"/>
      <c r="H220" s="154"/>
      <c r="I220" s="154"/>
      <c r="J220" s="154"/>
      <c r="K220" s="154"/>
      <c r="L220" s="154"/>
      <c r="M220" s="154"/>
      <c r="N220" s="270">
        <f>BK220</f>
        <v>0</v>
      </c>
      <c r="O220" s="271"/>
      <c r="P220" s="271"/>
      <c r="Q220" s="271"/>
      <c r="R220" s="155"/>
      <c r="T220" s="156"/>
      <c r="U220" s="153"/>
      <c r="V220" s="153"/>
      <c r="W220" s="157">
        <f>SUM(W221:W227)</f>
        <v>0</v>
      </c>
      <c r="X220" s="153"/>
      <c r="Y220" s="157">
        <f>SUM(Y221:Y227)</f>
        <v>77.278065999999995</v>
      </c>
      <c r="Z220" s="153"/>
      <c r="AA220" s="158">
        <f>SUM(AA221:AA227)</f>
        <v>0</v>
      </c>
      <c r="AR220" s="159" t="s">
        <v>87</v>
      </c>
      <c r="AT220" s="160" t="s">
        <v>79</v>
      </c>
      <c r="AU220" s="160" t="s">
        <v>19</v>
      </c>
      <c r="AY220" s="159" t="s">
        <v>155</v>
      </c>
      <c r="BK220" s="161">
        <f>SUM(BK221:BK227)</f>
        <v>0</v>
      </c>
    </row>
    <row r="221" spans="2:65" s="1" customFormat="1" ht="31.5" customHeight="1">
      <c r="B221" s="34"/>
      <c r="C221" s="162" t="s">
        <v>389</v>
      </c>
      <c r="D221" s="162" t="s">
        <v>157</v>
      </c>
      <c r="E221" s="163" t="s">
        <v>390</v>
      </c>
      <c r="F221" s="254" t="s">
        <v>391</v>
      </c>
      <c r="G221" s="254"/>
      <c r="H221" s="254"/>
      <c r="I221" s="254"/>
      <c r="J221" s="164" t="s">
        <v>192</v>
      </c>
      <c r="K221" s="165">
        <v>314.68200000000002</v>
      </c>
      <c r="L221" s="255">
        <v>0</v>
      </c>
      <c r="M221" s="256"/>
      <c r="N221" s="257">
        <f>ROUND(L221*K221,2)</f>
        <v>0</v>
      </c>
      <c r="O221" s="257"/>
      <c r="P221" s="257"/>
      <c r="Q221" s="257"/>
      <c r="R221" s="36"/>
      <c r="T221" s="166" t="s">
        <v>23</v>
      </c>
      <c r="U221" s="43" t="s">
        <v>45</v>
      </c>
      <c r="V221" s="35"/>
      <c r="W221" s="167">
        <f>V221*K221</f>
        <v>0</v>
      </c>
      <c r="X221" s="167">
        <v>0.16700000000000001</v>
      </c>
      <c r="Y221" s="167">
        <f>X221*K221</f>
        <v>52.551894000000004</v>
      </c>
      <c r="Z221" s="167">
        <v>0</v>
      </c>
      <c r="AA221" s="168">
        <f>Z221*K221</f>
        <v>0</v>
      </c>
      <c r="AR221" s="17" t="s">
        <v>184</v>
      </c>
      <c r="AT221" s="17" t="s">
        <v>157</v>
      </c>
      <c r="AU221" s="17" t="s">
        <v>87</v>
      </c>
      <c r="AY221" s="17" t="s">
        <v>155</v>
      </c>
      <c r="BE221" s="109">
        <f>IF(U221="základní",N221,0)</f>
        <v>0</v>
      </c>
      <c r="BF221" s="109">
        <f>IF(U221="snížená",N221,0)</f>
        <v>0</v>
      </c>
      <c r="BG221" s="109">
        <f>IF(U221="zákl. přenesená",N221,0)</f>
        <v>0</v>
      </c>
      <c r="BH221" s="109">
        <f>IF(U221="sníž. přenesená",N221,0)</f>
        <v>0</v>
      </c>
      <c r="BI221" s="109">
        <f>IF(U221="nulová",N221,0)</f>
        <v>0</v>
      </c>
      <c r="BJ221" s="17" t="s">
        <v>87</v>
      </c>
      <c r="BK221" s="109">
        <f>ROUND(L221*K221,2)</f>
        <v>0</v>
      </c>
      <c r="BL221" s="17" t="s">
        <v>184</v>
      </c>
      <c r="BM221" s="17" t="s">
        <v>392</v>
      </c>
    </row>
    <row r="222" spans="2:65" s="9" customFormat="1" ht="22.5" customHeight="1">
      <c r="B222" s="169"/>
      <c r="C222" s="170"/>
      <c r="D222" s="170"/>
      <c r="E222" s="171" t="s">
        <v>23</v>
      </c>
      <c r="F222" s="258" t="s">
        <v>393</v>
      </c>
      <c r="G222" s="259"/>
      <c r="H222" s="259"/>
      <c r="I222" s="259"/>
      <c r="J222" s="170"/>
      <c r="K222" s="172">
        <v>314.68200000000002</v>
      </c>
      <c r="L222" s="170"/>
      <c r="M222" s="170"/>
      <c r="N222" s="170"/>
      <c r="O222" s="170"/>
      <c r="P222" s="170"/>
      <c r="Q222" s="170"/>
      <c r="R222" s="173"/>
      <c r="T222" s="174"/>
      <c r="U222" s="170"/>
      <c r="V222" s="170"/>
      <c r="W222" s="170"/>
      <c r="X222" s="170"/>
      <c r="Y222" s="170"/>
      <c r="Z222" s="170"/>
      <c r="AA222" s="175"/>
      <c r="AT222" s="176" t="s">
        <v>169</v>
      </c>
      <c r="AU222" s="176" t="s">
        <v>87</v>
      </c>
      <c r="AV222" s="9" t="s">
        <v>109</v>
      </c>
      <c r="AW222" s="9" t="s">
        <v>37</v>
      </c>
      <c r="AX222" s="9" t="s">
        <v>87</v>
      </c>
      <c r="AY222" s="176" t="s">
        <v>155</v>
      </c>
    </row>
    <row r="223" spans="2:65" s="1" customFormat="1" ht="31.5" customHeight="1">
      <c r="B223" s="34"/>
      <c r="C223" s="162" t="s">
        <v>394</v>
      </c>
      <c r="D223" s="162" t="s">
        <v>157</v>
      </c>
      <c r="E223" s="163" t="s">
        <v>395</v>
      </c>
      <c r="F223" s="254" t="s">
        <v>396</v>
      </c>
      <c r="G223" s="254"/>
      <c r="H223" s="254"/>
      <c r="I223" s="254"/>
      <c r="J223" s="164" t="s">
        <v>160</v>
      </c>
      <c r="K223" s="165">
        <v>1</v>
      </c>
      <c r="L223" s="255">
        <v>0</v>
      </c>
      <c r="M223" s="256"/>
      <c r="N223" s="257">
        <f>ROUND(L223*K223,2)</f>
        <v>0</v>
      </c>
      <c r="O223" s="257"/>
      <c r="P223" s="257"/>
      <c r="Q223" s="257"/>
      <c r="R223" s="36"/>
      <c r="T223" s="166" t="s">
        <v>23</v>
      </c>
      <c r="U223" s="43" t="s">
        <v>45</v>
      </c>
      <c r="V223" s="35"/>
      <c r="W223" s="167">
        <f>V223*K223</f>
        <v>0</v>
      </c>
      <c r="X223" s="167">
        <v>5.0999999999999997E-2</v>
      </c>
      <c r="Y223" s="167">
        <f>X223*K223</f>
        <v>5.0999999999999997E-2</v>
      </c>
      <c r="Z223" s="167">
        <v>0</v>
      </c>
      <c r="AA223" s="168">
        <f>Z223*K223</f>
        <v>0</v>
      </c>
      <c r="AR223" s="17" t="s">
        <v>184</v>
      </c>
      <c r="AT223" s="17" t="s">
        <v>157</v>
      </c>
      <c r="AU223" s="17" t="s">
        <v>87</v>
      </c>
      <c r="AY223" s="17" t="s">
        <v>155</v>
      </c>
      <c r="BE223" s="109">
        <f>IF(U223="základní",N223,0)</f>
        <v>0</v>
      </c>
      <c r="BF223" s="109">
        <f>IF(U223="snížená",N223,0)</f>
        <v>0</v>
      </c>
      <c r="BG223" s="109">
        <f>IF(U223="zákl. přenesená",N223,0)</f>
        <v>0</v>
      </c>
      <c r="BH223" s="109">
        <f>IF(U223="sníž. přenesená",N223,0)</f>
        <v>0</v>
      </c>
      <c r="BI223" s="109">
        <f>IF(U223="nulová",N223,0)</f>
        <v>0</v>
      </c>
      <c r="BJ223" s="17" t="s">
        <v>87</v>
      </c>
      <c r="BK223" s="109">
        <f>ROUND(L223*K223,2)</f>
        <v>0</v>
      </c>
      <c r="BL223" s="17" t="s">
        <v>184</v>
      </c>
      <c r="BM223" s="17" t="s">
        <v>397</v>
      </c>
    </row>
    <row r="224" spans="2:65" s="1" customFormat="1" ht="22.5" customHeight="1">
      <c r="B224" s="34"/>
      <c r="C224" s="177" t="s">
        <v>398</v>
      </c>
      <c r="D224" s="177" t="s">
        <v>399</v>
      </c>
      <c r="E224" s="178" t="s">
        <v>400</v>
      </c>
      <c r="F224" s="262" t="s">
        <v>401</v>
      </c>
      <c r="G224" s="262"/>
      <c r="H224" s="262"/>
      <c r="I224" s="262"/>
      <c r="J224" s="179" t="s">
        <v>192</v>
      </c>
      <c r="K224" s="180">
        <v>112.86799999999999</v>
      </c>
      <c r="L224" s="263">
        <v>0</v>
      </c>
      <c r="M224" s="264"/>
      <c r="N224" s="265">
        <f>ROUND(L224*K224,2)</f>
        <v>0</v>
      </c>
      <c r="O224" s="257"/>
      <c r="P224" s="257"/>
      <c r="Q224" s="257"/>
      <c r="R224" s="36"/>
      <c r="T224" s="166" t="s">
        <v>23</v>
      </c>
      <c r="U224" s="43" t="s">
        <v>45</v>
      </c>
      <c r="V224" s="35"/>
      <c r="W224" s="167">
        <f>V224*K224</f>
        <v>0</v>
      </c>
      <c r="X224" s="167">
        <v>0.161</v>
      </c>
      <c r="Y224" s="167">
        <f>X224*K224</f>
        <v>18.171748000000001</v>
      </c>
      <c r="Z224" s="167">
        <v>0</v>
      </c>
      <c r="AA224" s="168">
        <f>Z224*K224</f>
        <v>0</v>
      </c>
      <c r="AR224" s="17" t="s">
        <v>306</v>
      </c>
      <c r="AT224" s="17" t="s">
        <v>399</v>
      </c>
      <c r="AU224" s="17" t="s">
        <v>87</v>
      </c>
      <c r="AY224" s="17" t="s">
        <v>155</v>
      </c>
      <c r="BE224" s="109">
        <f>IF(U224="základní",N224,0)</f>
        <v>0</v>
      </c>
      <c r="BF224" s="109">
        <f>IF(U224="snížená",N224,0)</f>
        <v>0</v>
      </c>
      <c r="BG224" s="109">
        <f>IF(U224="zákl. přenesená",N224,0)</f>
        <v>0</v>
      </c>
      <c r="BH224" s="109">
        <f>IF(U224="sníž. přenesená",N224,0)</f>
        <v>0</v>
      </c>
      <c r="BI224" s="109">
        <f>IF(U224="nulová",N224,0)</f>
        <v>0</v>
      </c>
      <c r="BJ224" s="17" t="s">
        <v>87</v>
      </c>
      <c r="BK224" s="109">
        <f>ROUND(L224*K224,2)</f>
        <v>0</v>
      </c>
      <c r="BL224" s="17" t="s">
        <v>184</v>
      </c>
      <c r="BM224" s="17" t="s">
        <v>402</v>
      </c>
    </row>
    <row r="225" spans="2:65" s="9" customFormat="1" ht="22.5" customHeight="1">
      <c r="B225" s="169"/>
      <c r="C225" s="170"/>
      <c r="D225" s="170"/>
      <c r="E225" s="171" t="s">
        <v>23</v>
      </c>
      <c r="F225" s="258" t="s">
        <v>403</v>
      </c>
      <c r="G225" s="259"/>
      <c r="H225" s="259"/>
      <c r="I225" s="259"/>
      <c r="J225" s="170"/>
      <c r="K225" s="172">
        <v>112.86799999999999</v>
      </c>
      <c r="L225" s="170"/>
      <c r="M225" s="170"/>
      <c r="N225" s="170"/>
      <c r="O225" s="170"/>
      <c r="P225" s="170"/>
      <c r="Q225" s="170"/>
      <c r="R225" s="173"/>
      <c r="T225" s="174"/>
      <c r="U225" s="170"/>
      <c r="V225" s="170"/>
      <c r="W225" s="170"/>
      <c r="X225" s="170"/>
      <c r="Y225" s="170"/>
      <c r="Z225" s="170"/>
      <c r="AA225" s="175"/>
      <c r="AT225" s="176" t="s">
        <v>169</v>
      </c>
      <c r="AU225" s="176" t="s">
        <v>87</v>
      </c>
      <c r="AV225" s="9" t="s">
        <v>109</v>
      </c>
      <c r="AW225" s="9" t="s">
        <v>37</v>
      </c>
      <c r="AX225" s="9" t="s">
        <v>87</v>
      </c>
      <c r="AY225" s="176" t="s">
        <v>155</v>
      </c>
    </row>
    <row r="226" spans="2:65" s="1" customFormat="1" ht="31.5" customHeight="1">
      <c r="B226" s="34"/>
      <c r="C226" s="177" t="s">
        <v>404</v>
      </c>
      <c r="D226" s="177" t="s">
        <v>399</v>
      </c>
      <c r="E226" s="178" t="s">
        <v>405</v>
      </c>
      <c r="F226" s="262" t="s">
        <v>406</v>
      </c>
      <c r="G226" s="262"/>
      <c r="H226" s="262"/>
      <c r="I226" s="262"/>
      <c r="J226" s="179" t="s">
        <v>192</v>
      </c>
      <c r="K226" s="180">
        <v>44.543999999999997</v>
      </c>
      <c r="L226" s="263">
        <v>0</v>
      </c>
      <c r="M226" s="264"/>
      <c r="N226" s="265">
        <f>ROUND(L226*K226,2)</f>
        <v>0</v>
      </c>
      <c r="O226" s="257"/>
      <c r="P226" s="257"/>
      <c r="Q226" s="257"/>
      <c r="R226" s="36"/>
      <c r="T226" s="166" t="s">
        <v>23</v>
      </c>
      <c r="U226" s="43" t="s">
        <v>45</v>
      </c>
      <c r="V226" s="35"/>
      <c r="W226" s="167">
        <f>V226*K226</f>
        <v>0</v>
      </c>
      <c r="X226" s="167">
        <v>0.14599999999999999</v>
      </c>
      <c r="Y226" s="167">
        <f>X226*K226</f>
        <v>6.503423999999999</v>
      </c>
      <c r="Z226" s="167">
        <v>0</v>
      </c>
      <c r="AA226" s="168">
        <f>Z226*K226</f>
        <v>0</v>
      </c>
      <c r="AR226" s="17" t="s">
        <v>306</v>
      </c>
      <c r="AT226" s="17" t="s">
        <v>399</v>
      </c>
      <c r="AU226" s="17" t="s">
        <v>87</v>
      </c>
      <c r="AY226" s="17" t="s">
        <v>155</v>
      </c>
      <c r="BE226" s="109">
        <f>IF(U226="základní",N226,0)</f>
        <v>0</v>
      </c>
      <c r="BF226" s="109">
        <f>IF(U226="snížená",N226,0)</f>
        <v>0</v>
      </c>
      <c r="BG226" s="109">
        <f>IF(U226="zákl. přenesená",N226,0)</f>
        <v>0</v>
      </c>
      <c r="BH226" s="109">
        <f>IF(U226="sníž. přenesená",N226,0)</f>
        <v>0</v>
      </c>
      <c r="BI226" s="109">
        <f>IF(U226="nulová",N226,0)</f>
        <v>0</v>
      </c>
      <c r="BJ226" s="17" t="s">
        <v>87</v>
      </c>
      <c r="BK226" s="109">
        <f>ROUND(L226*K226,2)</f>
        <v>0</v>
      </c>
      <c r="BL226" s="17" t="s">
        <v>184</v>
      </c>
      <c r="BM226" s="17" t="s">
        <v>407</v>
      </c>
    </row>
    <row r="227" spans="2:65" s="9" customFormat="1" ht="22.5" customHeight="1">
      <c r="B227" s="169"/>
      <c r="C227" s="170"/>
      <c r="D227" s="170"/>
      <c r="E227" s="171" t="s">
        <v>23</v>
      </c>
      <c r="F227" s="258" t="s">
        <v>408</v>
      </c>
      <c r="G227" s="259"/>
      <c r="H227" s="259"/>
      <c r="I227" s="259"/>
      <c r="J227" s="170"/>
      <c r="K227" s="172">
        <v>44.543999999999997</v>
      </c>
      <c r="L227" s="170"/>
      <c r="M227" s="170"/>
      <c r="N227" s="170"/>
      <c r="O227" s="170"/>
      <c r="P227" s="170"/>
      <c r="Q227" s="170"/>
      <c r="R227" s="173"/>
      <c r="T227" s="174"/>
      <c r="U227" s="170"/>
      <c r="V227" s="170"/>
      <c r="W227" s="170"/>
      <c r="X227" s="170"/>
      <c r="Y227" s="170"/>
      <c r="Z227" s="170"/>
      <c r="AA227" s="175"/>
      <c r="AT227" s="176" t="s">
        <v>169</v>
      </c>
      <c r="AU227" s="176" t="s">
        <v>87</v>
      </c>
      <c r="AV227" s="9" t="s">
        <v>109</v>
      </c>
      <c r="AW227" s="9" t="s">
        <v>37</v>
      </c>
      <c r="AX227" s="9" t="s">
        <v>87</v>
      </c>
      <c r="AY227" s="176" t="s">
        <v>155</v>
      </c>
    </row>
    <row r="228" spans="2:65" s="1" customFormat="1" ht="49.9" customHeight="1">
      <c r="B228" s="34"/>
      <c r="C228" s="35"/>
      <c r="D228" s="154" t="s">
        <v>409</v>
      </c>
      <c r="E228" s="35"/>
      <c r="F228" s="35"/>
      <c r="G228" s="35"/>
      <c r="H228" s="35"/>
      <c r="I228" s="35"/>
      <c r="J228" s="35"/>
      <c r="K228" s="35"/>
      <c r="L228" s="35"/>
      <c r="M228" s="35"/>
      <c r="N228" s="270">
        <f t="shared" ref="N228:N233" si="15">BK228</f>
        <v>0</v>
      </c>
      <c r="O228" s="271"/>
      <c r="P228" s="271"/>
      <c r="Q228" s="271"/>
      <c r="R228" s="36"/>
      <c r="T228" s="138"/>
      <c r="U228" s="35"/>
      <c r="V228" s="35"/>
      <c r="W228" s="35"/>
      <c r="X228" s="35"/>
      <c r="Y228" s="35"/>
      <c r="Z228" s="35"/>
      <c r="AA228" s="77"/>
      <c r="AT228" s="17" t="s">
        <v>79</v>
      </c>
      <c r="AU228" s="17" t="s">
        <v>19</v>
      </c>
      <c r="AY228" s="17" t="s">
        <v>410</v>
      </c>
      <c r="BK228" s="109">
        <f>SUM(BK229:BK233)</f>
        <v>0</v>
      </c>
    </row>
    <row r="229" spans="2:65" s="1" customFormat="1" ht="22.35" customHeight="1">
      <c r="B229" s="34"/>
      <c r="C229" s="181" t="s">
        <v>23</v>
      </c>
      <c r="D229" s="181" t="s">
        <v>157</v>
      </c>
      <c r="E229" s="182" t="s">
        <v>23</v>
      </c>
      <c r="F229" s="266" t="s">
        <v>23</v>
      </c>
      <c r="G229" s="266"/>
      <c r="H229" s="266"/>
      <c r="I229" s="266"/>
      <c r="J229" s="183" t="s">
        <v>23</v>
      </c>
      <c r="K229" s="184"/>
      <c r="L229" s="255"/>
      <c r="M229" s="267"/>
      <c r="N229" s="257">
        <f t="shared" si="15"/>
        <v>0</v>
      </c>
      <c r="O229" s="257"/>
      <c r="P229" s="257"/>
      <c r="Q229" s="257"/>
      <c r="R229" s="36"/>
      <c r="T229" s="166" t="s">
        <v>23</v>
      </c>
      <c r="U229" s="185" t="s">
        <v>45</v>
      </c>
      <c r="V229" s="35"/>
      <c r="W229" s="35"/>
      <c r="X229" s="35"/>
      <c r="Y229" s="35"/>
      <c r="Z229" s="35"/>
      <c r="AA229" s="77"/>
      <c r="AT229" s="17" t="s">
        <v>410</v>
      </c>
      <c r="AU229" s="17" t="s">
        <v>87</v>
      </c>
      <c r="AY229" s="17" t="s">
        <v>410</v>
      </c>
      <c r="BE229" s="109">
        <f>IF(U229="základní",N229,0)</f>
        <v>0</v>
      </c>
      <c r="BF229" s="109">
        <f>IF(U229="snížená",N229,0)</f>
        <v>0</v>
      </c>
      <c r="BG229" s="109">
        <f>IF(U229="zákl. přenesená",N229,0)</f>
        <v>0</v>
      </c>
      <c r="BH229" s="109">
        <f>IF(U229="sníž. přenesená",N229,0)</f>
        <v>0</v>
      </c>
      <c r="BI229" s="109">
        <f>IF(U229="nulová",N229,0)</f>
        <v>0</v>
      </c>
      <c r="BJ229" s="17" t="s">
        <v>87</v>
      </c>
      <c r="BK229" s="109">
        <f>L229*K229</f>
        <v>0</v>
      </c>
    </row>
    <row r="230" spans="2:65" s="1" customFormat="1" ht="22.35" customHeight="1">
      <c r="B230" s="34"/>
      <c r="C230" s="181" t="s">
        <v>23</v>
      </c>
      <c r="D230" s="181" t="s">
        <v>157</v>
      </c>
      <c r="E230" s="182" t="s">
        <v>23</v>
      </c>
      <c r="F230" s="266" t="s">
        <v>23</v>
      </c>
      <c r="G230" s="266"/>
      <c r="H230" s="266"/>
      <c r="I230" s="266"/>
      <c r="J230" s="183" t="s">
        <v>23</v>
      </c>
      <c r="K230" s="184"/>
      <c r="L230" s="255"/>
      <c r="M230" s="267"/>
      <c r="N230" s="257">
        <f t="shared" si="15"/>
        <v>0</v>
      </c>
      <c r="O230" s="257"/>
      <c r="P230" s="257"/>
      <c r="Q230" s="257"/>
      <c r="R230" s="36"/>
      <c r="T230" s="166" t="s">
        <v>23</v>
      </c>
      <c r="U230" s="185" t="s">
        <v>45</v>
      </c>
      <c r="V230" s="35"/>
      <c r="W230" s="35"/>
      <c r="X230" s="35"/>
      <c r="Y230" s="35"/>
      <c r="Z230" s="35"/>
      <c r="AA230" s="77"/>
      <c r="AT230" s="17" t="s">
        <v>410</v>
      </c>
      <c r="AU230" s="17" t="s">
        <v>87</v>
      </c>
      <c r="AY230" s="17" t="s">
        <v>410</v>
      </c>
      <c r="BE230" s="109">
        <f>IF(U230="základní",N230,0)</f>
        <v>0</v>
      </c>
      <c r="BF230" s="109">
        <f>IF(U230="snížená",N230,0)</f>
        <v>0</v>
      </c>
      <c r="BG230" s="109">
        <f>IF(U230="zákl. přenesená",N230,0)</f>
        <v>0</v>
      </c>
      <c r="BH230" s="109">
        <f>IF(U230="sníž. přenesená",N230,0)</f>
        <v>0</v>
      </c>
      <c r="BI230" s="109">
        <f>IF(U230="nulová",N230,0)</f>
        <v>0</v>
      </c>
      <c r="BJ230" s="17" t="s">
        <v>87</v>
      </c>
      <c r="BK230" s="109">
        <f>L230*K230</f>
        <v>0</v>
      </c>
    </row>
    <row r="231" spans="2:65" s="1" customFormat="1" ht="22.35" customHeight="1">
      <c r="B231" s="34"/>
      <c r="C231" s="181" t="s">
        <v>23</v>
      </c>
      <c r="D231" s="181" t="s">
        <v>157</v>
      </c>
      <c r="E231" s="182" t="s">
        <v>23</v>
      </c>
      <c r="F231" s="266" t="s">
        <v>23</v>
      </c>
      <c r="G231" s="266"/>
      <c r="H231" s="266"/>
      <c r="I231" s="266"/>
      <c r="J231" s="183" t="s">
        <v>23</v>
      </c>
      <c r="K231" s="184"/>
      <c r="L231" s="255"/>
      <c r="M231" s="267"/>
      <c r="N231" s="257">
        <f t="shared" si="15"/>
        <v>0</v>
      </c>
      <c r="O231" s="257"/>
      <c r="P231" s="257"/>
      <c r="Q231" s="257"/>
      <c r="R231" s="36"/>
      <c r="T231" s="166" t="s">
        <v>23</v>
      </c>
      <c r="U231" s="185" t="s">
        <v>45</v>
      </c>
      <c r="V231" s="35"/>
      <c r="W231" s="35"/>
      <c r="X231" s="35"/>
      <c r="Y231" s="35"/>
      <c r="Z231" s="35"/>
      <c r="AA231" s="77"/>
      <c r="AT231" s="17" t="s">
        <v>410</v>
      </c>
      <c r="AU231" s="17" t="s">
        <v>87</v>
      </c>
      <c r="AY231" s="17" t="s">
        <v>410</v>
      </c>
      <c r="BE231" s="109">
        <f>IF(U231="základní",N231,0)</f>
        <v>0</v>
      </c>
      <c r="BF231" s="109">
        <f>IF(U231="snížená",N231,0)</f>
        <v>0</v>
      </c>
      <c r="BG231" s="109">
        <f>IF(U231="zákl. přenesená",N231,0)</f>
        <v>0</v>
      </c>
      <c r="BH231" s="109">
        <f>IF(U231="sníž. přenesená",N231,0)</f>
        <v>0</v>
      </c>
      <c r="BI231" s="109">
        <f>IF(U231="nulová",N231,0)</f>
        <v>0</v>
      </c>
      <c r="BJ231" s="17" t="s">
        <v>87</v>
      </c>
      <c r="BK231" s="109">
        <f>L231*K231</f>
        <v>0</v>
      </c>
    </row>
    <row r="232" spans="2:65" s="1" customFormat="1" ht="22.35" customHeight="1">
      <c r="B232" s="34"/>
      <c r="C232" s="181" t="s">
        <v>23</v>
      </c>
      <c r="D232" s="181" t="s">
        <v>157</v>
      </c>
      <c r="E232" s="182" t="s">
        <v>23</v>
      </c>
      <c r="F232" s="266" t="s">
        <v>23</v>
      </c>
      <c r="G232" s="266"/>
      <c r="H232" s="266"/>
      <c r="I232" s="266"/>
      <c r="J232" s="183" t="s">
        <v>23</v>
      </c>
      <c r="K232" s="184"/>
      <c r="L232" s="255"/>
      <c r="M232" s="267"/>
      <c r="N232" s="257">
        <f t="shared" si="15"/>
        <v>0</v>
      </c>
      <c r="O232" s="257"/>
      <c r="P232" s="257"/>
      <c r="Q232" s="257"/>
      <c r="R232" s="36"/>
      <c r="T232" s="166" t="s">
        <v>23</v>
      </c>
      <c r="U232" s="185" t="s">
        <v>45</v>
      </c>
      <c r="V232" s="35"/>
      <c r="W232" s="35"/>
      <c r="X232" s="35"/>
      <c r="Y232" s="35"/>
      <c r="Z232" s="35"/>
      <c r="AA232" s="77"/>
      <c r="AT232" s="17" t="s">
        <v>410</v>
      </c>
      <c r="AU232" s="17" t="s">
        <v>87</v>
      </c>
      <c r="AY232" s="17" t="s">
        <v>410</v>
      </c>
      <c r="BE232" s="109">
        <f>IF(U232="základní",N232,0)</f>
        <v>0</v>
      </c>
      <c r="BF232" s="109">
        <f>IF(U232="snížená",N232,0)</f>
        <v>0</v>
      </c>
      <c r="BG232" s="109">
        <f>IF(U232="zákl. přenesená",N232,0)</f>
        <v>0</v>
      </c>
      <c r="BH232" s="109">
        <f>IF(U232="sníž. přenesená",N232,0)</f>
        <v>0</v>
      </c>
      <c r="BI232" s="109">
        <f>IF(U232="nulová",N232,0)</f>
        <v>0</v>
      </c>
      <c r="BJ232" s="17" t="s">
        <v>87</v>
      </c>
      <c r="BK232" s="109">
        <f>L232*K232</f>
        <v>0</v>
      </c>
    </row>
    <row r="233" spans="2:65" s="1" customFormat="1" ht="22.35" customHeight="1">
      <c r="B233" s="34"/>
      <c r="C233" s="181" t="s">
        <v>23</v>
      </c>
      <c r="D233" s="181" t="s">
        <v>157</v>
      </c>
      <c r="E233" s="182" t="s">
        <v>23</v>
      </c>
      <c r="F233" s="266" t="s">
        <v>23</v>
      </c>
      <c r="G233" s="266"/>
      <c r="H233" s="266"/>
      <c r="I233" s="266"/>
      <c r="J233" s="183" t="s">
        <v>23</v>
      </c>
      <c r="K233" s="184"/>
      <c r="L233" s="255"/>
      <c r="M233" s="267"/>
      <c r="N233" s="257">
        <f t="shared" si="15"/>
        <v>0</v>
      </c>
      <c r="O233" s="257"/>
      <c r="P233" s="257"/>
      <c r="Q233" s="257"/>
      <c r="R233" s="36"/>
      <c r="T233" s="166" t="s">
        <v>23</v>
      </c>
      <c r="U233" s="185" t="s">
        <v>45</v>
      </c>
      <c r="V233" s="55"/>
      <c r="W233" s="55"/>
      <c r="X233" s="55"/>
      <c r="Y233" s="55"/>
      <c r="Z233" s="55"/>
      <c r="AA233" s="57"/>
      <c r="AT233" s="17" t="s">
        <v>410</v>
      </c>
      <c r="AU233" s="17" t="s">
        <v>87</v>
      </c>
      <c r="AY233" s="17" t="s">
        <v>410</v>
      </c>
      <c r="BE233" s="109">
        <f>IF(U233="základní",N233,0)</f>
        <v>0</v>
      </c>
      <c r="BF233" s="109">
        <f>IF(U233="snížená",N233,0)</f>
        <v>0</v>
      </c>
      <c r="BG233" s="109">
        <f>IF(U233="zákl. přenesená",N233,0)</f>
        <v>0</v>
      </c>
      <c r="BH233" s="109">
        <f>IF(U233="sníž. přenesená",N233,0)</f>
        <v>0</v>
      </c>
      <c r="BI233" s="109">
        <f>IF(U233="nulová",N233,0)</f>
        <v>0</v>
      </c>
      <c r="BJ233" s="17" t="s">
        <v>87</v>
      </c>
      <c r="BK233" s="109">
        <f>L233*K233</f>
        <v>0</v>
      </c>
    </row>
    <row r="234" spans="2:65" s="1" customFormat="1" ht="6.95" customHeight="1">
      <c r="B234" s="58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60"/>
    </row>
  </sheetData>
  <sheetProtection algorithmName="SHA-512" hashValue="dRd6bBcHPdmzYl3weLAuXa1TR4j5dFTRPIlWCTbuCb558ZJvgjWaha835m4Mlu5+y4+EbIPRXKGlLjcGXJrrtg==" saltValue="UFFqP3236a4QWyX6K6RK+Q==" spinCount="100000" sheet="1" objects="1" scenarios="1" formatCells="0" formatColumns="0" formatRows="0" sort="0" autoFilter="0"/>
  <mergeCells count="297">
    <mergeCell ref="S2:AC2"/>
    <mergeCell ref="N165:Q165"/>
    <mergeCell ref="N180:Q180"/>
    <mergeCell ref="N209:Q209"/>
    <mergeCell ref="N213:Q213"/>
    <mergeCell ref="N214:Q214"/>
    <mergeCell ref="N217:Q217"/>
    <mergeCell ref="N220:Q220"/>
    <mergeCell ref="N228:Q228"/>
    <mergeCell ref="H1:K1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25:I225"/>
    <mergeCell ref="F226:I226"/>
    <mergeCell ref="L226:M226"/>
    <mergeCell ref="N226:Q226"/>
    <mergeCell ref="F227:I227"/>
    <mergeCell ref="F229:I229"/>
    <mergeCell ref="L229:M229"/>
    <mergeCell ref="N229:Q229"/>
    <mergeCell ref="F230:I230"/>
    <mergeCell ref="L230:M230"/>
    <mergeCell ref="N230:Q230"/>
    <mergeCell ref="F219:I219"/>
    <mergeCell ref="F221:I221"/>
    <mergeCell ref="L221:M221"/>
    <mergeCell ref="N221:Q221"/>
    <mergeCell ref="F222:I222"/>
    <mergeCell ref="F223:I223"/>
    <mergeCell ref="L223:M223"/>
    <mergeCell ref="N223:Q223"/>
    <mergeCell ref="F224:I224"/>
    <mergeCell ref="L224:M224"/>
    <mergeCell ref="N224:Q224"/>
    <mergeCell ref="F211:I211"/>
    <mergeCell ref="F212:I212"/>
    <mergeCell ref="L212:M212"/>
    <mergeCell ref="N212:Q212"/>
    <mergeCell ref="F215:I215"/>
    <mergeCell ref="L215:M215"/>
    <mergeCell ref="N215:Q215"/>
    <mergeCell ref="F216:I216"/>
    <mergeCell ref="F218:I218"/>
    <mergeCell ref="L218:M218"/>
    <mergeCell ref="N218:Q218"/>
    <mergeCell ref="F207:I207"/>
    <mergeCell ref="L207:M207"/>
    <mergeCell ref="N207:Q207"/>
    <mergeCell ref="F208:I208"/>
    <mergeCell ref="L208:M208"/>
    <mergeCell ref="N208:Q208"/>
    <mergeCell ref="F210:I210"/>
    <mergeCell ref="L210:M210"/>
    <mergeCell ref="N210:Q210"/>
    <mergeCell ref="F203:I203"/>
    <mergeCell ref="L203:M203"/>
    <mergeCell ref="N203:Q203"/>
    <mergeCell ref="F204:I204"/>
    <mergeCell ref="F205:I205"/>
    <mergeCell ref="L205:M205"/>
    <mergeCell ref="N205:Q205"/>
    <mergeCell ref="F206:I206"/>
    <mergeCell ref="L206:M206"/>
    <mergeCell ref="N206:Q206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195:I195"/>
    <mergeCell ref="F196:I196"/>
    <mergeCell ref="L196:M196"/>
    <mergeCell ref="N196:Q196"/>
    <mergeCell ref="F197:I197"/>
    <mergeCell ref="F198:I198"/>
    <mergeCell ref="L198:M198"/>
    <mergeCell ref="N198:Q198"/>
    <mergeCell ref="F199:I199"/>
    <mergeCell ref="L199:M199"/>
    <mergeCell ref="N199:Q199"/>
    <mergeCell ref="F190:I190"/>
    <mergeCell ref="L190:M190"/>
    <mergeCell ref="N190:Q190"/>
    <mergeCell ref="F191:I191"/>
    <mergeCell ref="F192:I192"/>
    <mergeCell ref="L192:M192"/>
    <mergeCell ref="N192:Q192"/>
    <mergeCell ref="F193:I193"/>
    <mergeCell ref="F194:I194"/>
    <mergeCell ref="L194:M194"/>
    <mergeCell ref="N194:Q194"/>
    <mergeCell ref="F185:I185"/>
    <mergeCell ref="F186:I186"/>
    <mergeCell ref="L186:M186"/>
    <mergeCell ref="N186:Q186"/>
    <mergeCell ref="F187:I187"/>
    <mergeCell ref="F188:I188"/>
    <mergeCell ref="L188:M188"/>
    <mergeCell ref="N188:Q188"/>
    <mergeCell ref="F189:I189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76:I176"/>
    <mergeCell ref="L176:M176"/>
    <mergeCell ref="N176:Q176"/>
    <mergeCell ref="F177:I177"/>
    <mergeCell ref="F178:I178"/>
    <mergeCell ref="L178:M178"/>
    <mergeCell ref="N178:Q178"/>
    <mergeCell ref="F179:I179"/>
    <mergeCell ref="F181:I181"/>
    <mergeCell ref="L181:M181"/>
    <mergeCell ref="N181:Q181"/>
    <mergeCell ref="F171:I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F166:I166"/>
    <mergeCell ref="L166:M166"/>
    <mergeCell ref="N166:Q166"/>
    <mergeCell ref="F167:I167"/>
    <mergeCell ref="F168:I168"/>
    <mergeCell ref="L168:M168"/>
    <mergeCell ref="N168:Q168"/>
    <mergeCell ref="F169:I169"/>
    <mergeCell ref="F170:I170"/>
    <mergeCell ref="L170:M170"/>
    <mergeCell ref="N170:Q170"/>
    <mergeCell ref="F159:I159"/>
    <mergeCell ref="F160:I160"/>
    <mergeCell ref="L160:M160"/>
    <mergeCell ref="N160:Q160"/>
    <mergeCell ref="F161:I161"/>
    <mergeCell ref="F163:I163"/>
    <mergeCell ref="L163:M163"/>
    <mergeCell ref="N163:Q163"/>
    <mergeCell ref="F164:I164"/>
    <mergeCell ref="N162:Q162"/>
    <mergeCell ref="F154:I154"/>
    <mergeCell ref="L154:M154"/>
    <mergeCell ref="N154:Q154"/>
    <mergeCell ref="F156:I156"/>
    <mergeCell ref="L156:M156"/>
    <mergeCell ref="N156:Q156"/>
    <mergeCell ref="F157:I157"/>
    <mergeCell ref="F158:I158"/>
    <mergeCell ref="L158:M158"/>
    <mergeCell ref="N158:Q158"/>
    <mergeCell ref="N155:Q155"/>
    <mergeCell ref="F149:I149"/>
    <mergeCell ref="F150:I150"/>
    <mergeCell ref="L150:M150"/>
    <mergeCell ref="N150:Q150"/>
    <mergeCell ref="F151:I151"/>
    <mergeCell ref="F152:I152"/>
    <mergeCell ref="L152:M152"/>
    <mergeCell ref="N152:Q152"/>
    <mergeCell ref="F153:I153"/>
    <mergeCell ref="F144:I144"/>
    <mergeCell ref="F145:I145"/>
    <mergeCell ref="F146:I146"/>
    <mergeCell ref="L146:M146"/>
    <mergeCell ref="N146:Q146"/>
    <mergeCell ref="F147:I147"/>
    <mergeCell ref="F148:I148"/>
    <mergeCell ref="L148:M148"/>
    <mergeCell ref="N148:Q14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F143:I143"/>
    <mergeCell ref="L143:M143"/>
    <mergeCell ref="N143:Q14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29:I129"/>
    <mergeCell ref="L129:M129"/>
    <mergeCell ref="N129:Q129"/>
    <mergeCell ref="F130:I130"/>
    <mergeCell ref="F131:I131"/>
    <mergeCell ref="L131:M131"/>
    <mergeCell ref="N131:Q131"/>
    <mergeCell ref="F132:I132"/>
    <mergeCell ref="F133:I133"/>
    <mergeCell ref="L133:M133"/>
    <mergeCell ref="N133:Q133"/>
    <mergeCell ref="M120:P120"/>
    <mergeCell ref="M122:Q122"/>
    <mergeCell ref="M123:Q123"/>
    <mergeCell ref="F125:I125"/>
    <mergeCell ref="L125:M125"/>
    <mergeCell ref="N125:Q125"/>
    <mergeCell ref="F128:I128"/>
    <mergeCell ref="L128:M128"/>
    <mergeCell ref="N128:Q128"/>
    <mergeCell ref="N126:Q126"/>
    <mergeCell ref="N127:Q127"/>
    <mergeCell ref="D105:H105"/>
    <mergeCell ref="N105:Q105"/>
    <mergeCell ref="D106:H106"/>
    <mergeCell ref="N106:Q106"/>
    <mergeCell ref="N107:Q107"/>
    <mergeCell ref="L109:Q109"/>
    <mergeCell ref="C115:Q115"/>
    <mergeCell ref="F117:P117"/>
    <mergeCell ref="F118:P118"/>
    <mergeCell ref="N98:Q98"/>
    <mergeCell ref="N99:Q99"/>
    <mergeCell ref="N101:Q101"/>
    <mergeCell ref="D102:H102"/>
    <mergeCell ref="N102:Q102"/>
    <mergeCell ref="D103:H103"/>
    <mergeCell ref="N103:Q103"/>
    <mergeCell ref="D104:H104"/>
    <mergeCell ref="N104:Q104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229:D234">
      <formula1>"K, M"</formula1>
    </dataValidation>
    <dataValidation type="list" allowBlank="1" showInputMessage="1" showErrorMessage="1" error="Povoleny jsou hodnoty základní, snížená, zákl. přenesená, sníž. přenesená, nulová." sqref="U229:U234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25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104</v>
      </c>
      <c r="G1" s="13"/>
      <c r="H1" s="276" t="s">
        <v>105</v>
      </c>
      <c r="I1" s="276"/>
      <c r="J1" s="276"/>
      <c r="K1" s="276"/>
      <c r="L1" s="13" t="s">
        <v>106</v>
      </c>
      <c r="M1" s="11"/>
      <c r="N1" s="11"/>
      <c r="O1" s="12" t="s">
        <v>107</v>
      </c>
      <c r="P1" s="11"/>
      <c r="Q1" s="11"/>
      <c r="R1" s="11"/>
      <c r="S1" s="13" t="s">
        <v>108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86" t="s">
        <v>7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S2" s="231" t="s">
        <v>8</v>
      </c>
      <c r="T2" s="232"/>
      <c r="U2" s="232"/>
      <c r="V2" s="232"/>
      <c r="W2" s="232"/>
      <c r="X2" s="232"/>
      <c r="Y2" s="232"/>
      <c r="Z2" s="232"/>
      <c r="AA2" s="232"/>
      <c r="AB2" s="232"/>
      <c r="AC2" s="232"/>
      <c r="AT2" s="17" t="s">
        <v>91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109</v>
      </c>
    </row>
    <row r="4" spans="1:66" ht="36.950000000000003" customHeight="1">
      <c r="B4" s="21"/>
      <c r="C4" s="188" t="s">
        <v>110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20</v>
      </c>
      <c r="E6" s="25"/>
      <c r="F6" s="233" t="str">
        <f>'Rekapitulace stavby'!K6</f>
        <v>Cyklostezka ve Studénce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5"/>
      <c r="R6" s="22"/>
    </row>
    <row r="7" spans="1:66" s="1" customFormat="1" ht="32.85" customHeight="1">
      <c r="B7" s="34"/>
      <c r="C7" s="35"/>
      <c r="D7" s="28" t="s">
        <v>111</v>
      </c>
      <c r="E7" s="35"/>
      <c r="F7" s="194" t="s">
        <v>411</v>
      </c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35"/>
      <c r="R7" s="36"/>
    </row>
    <row r="8" spans="1:66" s="1" customFormat="1" ht="14.45" customHeight="1">
      <c r="B8" s="34"/>
      <c r="C8" s="35"/>
      <c r="D8" s="29" t="s">
        <v>22</v>
      </c>
      <c r="E8" s="35"/>
      <c r="F8" s="27" t="s">
        <v>23</v>
      </c>
      <c r="G8" s="35"/>
      <c r="H8" s="35"/>
      <c r="I8" s="35"/>
      <c r="J8" s="35"/>
      <c r="K8" s="35"/>
      <c r="L8" s="35"/>
      <c r="M8" s="29" t="s">
        <v>24</v>
      </c>
      <c r="N8" s="35"/>
      <c r="O8" s="27" t="s">
        <v>23</v>
      </c>
      <c r="P8" s="35"/>
      <c r="Q8" s="35"/>
      <c r="R8" s="36"/>
    </row>
    <row r="9" spans="1:66" s="1" customFormat="1" ht="14.45" customHeight="1">
      <c r="B9" s="34"/>
      <c r="C9" s="35"/>
      <c r="D9" s="29" t="s">
        <v>25</v>
      </c>
      <c r="E9" s="35"/>
      <c r="F9" s="27" t="s">
        <v>113</v>
      </c>
      <c r="G9" s="35"/>
      <c r="H9" s="35"/>
      <c r="I9" s="35"/>
      <c r="J9" s="35"/>
      <c r="K9" s="35"/>
      <c r="L9" s="35"/>
      <c r="M9" s="29" t="s">
        <v>27</v>
      </c>
      <c r="N9" s="35"/>
      <c r="O9" s="236" t="str">
        <f>'Rekapitulace stavby'!AN8</f>
        <v>27. 4. 2017</v>
      </c>
      <c r="P9" s="23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29</v>
      </c>
      <c r="E11" s="35"/>
      <c r="F11" s="35"/>
      <c r="G11" s="35"/>
      <c r="H11" s="35"/>
      <c r="I11" s="35"/>
      <c r="J11" s="35"/>
      <c r="K11" s="35"/>
      <c r="L11" s="35"/>
      <c r="M11" s="29" t="s">
        <v>30</v>
      </c>
      <c r="N11" s="35"/>
      <c r="O11" s="192" t="s">
        <v>23</v>
      </c>
      <c r="P11" s="192"/>
      <c r="Q11" s="35"/>
      <c r="R11" s="36"/>
    </row>
    <row r="12" spans="1:66" s="1" customFormat="1" ht="18" customHeight="1">
      <c r="B12" s="34"/>
      <c r="C12" s="35"/>
      <c r="D12" s="35"/>
      <c r="E12" s="27" t="s">
        <v>32</v>
      </c>
      <c r="F12" s="35"/>
      <c r="G12" s="35"/>
      <c r="H12" s="35"/>
      <c r="I12" s="35"/>
      <c r="J12" s="35"/>
      <c r="K12" s="35"/>
      <c r="L12" s="35"/>
      <c r="M12" s="29" t="s">
        <v>33</v>
      </c>
      <c r="N12" s="35"/>
      <c r="O12" s="192" t="s">
        <v>23</v>
      </c>
      <c r="P12" s="192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34</v>
      </c>
      <c r="E14" s="35"/>
      <c r="F14" s="35"/>
      <c r="G14" s="35"/>
      <c r="H14" s="35"/>
      <c r="I14" s="35"/>
      <c r="J14" s="35"/>
      <c r="K14" s="35"/>
      <c r="L14" s="35"/>
      <c r="M14" s="29" t="s">
        <v>30</v>
      </c>
      <c r="N14" s="35"/>
      <c r="O14" s="238" t="s">
        <v>23</v>
      </c>
      <c r="P14" s="192"/>
      <c r="Q14" s="35"/>
      <c r="R14" s="36"/>
    </row>
    <row r="15" spans="1:66" s="1" customFormat="1" ht="18" customHeight="1">
      <c r="B15" s="34"/>
      <c r="C15" s="35"/>
      <c r="D15" s="35"/>
      <c r="E15" s="238" t="s">
        <v>114</v>
      </c>
      <c r="F15" s="239"/>
      <c r="G15" s="239"/>
      <c r="H15" s="239"/>
      <c r="I15" s="239"/>
      <c r="J15" s="239"/>
      <c r="K15" s="239"/>
      <c r="L15" s="239"/>
      <c r="M15" s="29" t="s">
        <v>33</v>
      </c>
      <c r="N15" s="35"/>
      <c r="O15" s="238" t="s">
        <v>23</v>
      </c>
      <c r="P15" s="192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36</v>
      </c>
      <c r="E17" s="35"/>
      <c r="F17" s="35"/>
      <c r="G17" s="35"/>
      <c r="H17" s="35"/>
      <c r="I17" s="35"/>
      <c r="J17" s="35"/>
      <c r="K17" s="35"/>
      <c r="L17" s="35"/>
      <c r="M17" s="29" t="s">
        <v>30</v>
      </c>
      <c r="N17" s="35"/>
      <c r="O17" s="192" t="s">
        <v>23</v>
      </c>
      <c r="P17" s="192"/>
      <c r="Q17" s="35"/>
      <c r="R17" s="36"/>
    </row>
    <row r="18" spans="2:18" s="1" customFormat="1" ht="18" customHeight="1">
      <c r="B18" s="34"/>
      <c r="C18" s="35"/>
      <c r="D18" s="35"/>
      <c r="E18" s="27" t="s">
        <v>115</v>
      </c>
      <c r="F18" s="35"/>
      <c r="G18" s="35"/>
      <c r="H18" s="35"/>
      <c r="I18" s="35"/>
      <c r="J18" s="35"/>
      <c r="K18" s="35"/>
      <c r="L18" s="35"/>
      <c r="M18" s="29" t="s">
        <v>33</v>
      </c>
      <c r="N18" s="35"/>
      <c r="O18" s="192" t="s">
        <v>23</v>
      </c>
      <c r="P18" s="192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38</v>
      </c>
      <c r="E20" s="35"/>
      <c r="F20" s="35"/>
      <c r="G20" s="35"/>
      <c r="H20" s="35"/>
      <c r="I20" s="35"/>
      <c r="J20" s="35"/>
      <c r="K20" s="35"/>
      <c r="L20" s="35"/>
      <c r="M20" s="29" t="s">
        <v>30</v>
      </c>
      <c r="N20" s="35"/>
      <c r="O20" s="192" t="s">
        <v>23</v>
      </c>
      <c r="P20" s="192"/>
      <c r="Q20" s="35"/>
      <c r="R20" s="36"/>
    </row>
    <row r="21" spans="2:18" s="1" customFormat="1" ht="18" customHeight="1">
      <c r="B21" s="34"/>
      <c r="C21" s="35"/>
      <c r="D21" s="35"/>
      <c r="E21" s="27" t="s">
        <v>39</v>
      </c>
      <c r="F21" s="35"/>
      <c r="G21" s="35"/>
      <c r="H21" s="35"/>
      <c r="I21" s="35"/>
      <c r="J21" s="35"/>
      <c r="K21" s="35"/>
      <c r="L21" s="35"/>
      <c r="M21" s="29" t="s">
        <v>33</v>
      </c>
      <c r="N21" s="35"/>
      <c r="O21" s="192" t="s">
        <v>23</v>
      </c>
      <c r="P21" s="192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40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197" t="s">
        <v>23</v>
      </c>
      <c r="F24" s="197"/>
      <c r="G24" s="197"/>
      <c r="H24" s="197"/>
      <c r="I24" s="197"/>
      <c r="J24" s="197"/>
      <c r="K24" s="197"/>
      <c r="L24" s="197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9" t="s">
        <v>116</v>
      </c>
      <c r="E27" s="35"/>
      <c r="F27" s="35"/>
      <c r="G27" s="35"/>
      <c r="H27" s="35"/>
      <c r="I27" s="35"/>
      <c r="J27" s="35"/>
      <c r="K27" s="35"/>
      <c r="L27" s="35"/>
      <c r="M27" s="198">
        <f>N88</f>
        <v>0</v>
      </c>
      <c r="N27" s="198"/>
      <c r="O27" s="198"/>
      <c r="P27" s="198"/>
      <c r="Q27" s="35"/>
      <c r="R27" s="36"/>
    </row>
    <row r="28" spans="2:18" s="1" customFormat="1" ht="14.45" customHeight="1">
      <c r="B28" s="34"/>
      <c r="C28" s="35"/>
      <c r="D28" s="33" t="s">
        <v>98</v>
      </c>
      <c r="E28" s="35"/>
      <c r="F28" s="35"/>
      <c r="G28" s="35"/>
      <c r="H28" s="35"/>
      <c r="I28" s="35"/>
      <c r="J28" s="35"/>
      <c r="K28" s="35"/>
      <c r="L28" s="35"/>
      <c r="M28" s="198">
        <f>N93</f>
        <v>0</v>
      </c>
      <c r="N28" s="198"/>
      <c r="O28" s="198"/>
      <c r="P28" s="198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43</v>
      </c>
      <c r="E30" s="35"/>
      <c r="F30" s="35"/>
      <c r="G30" s="35"/>
      <c r="H30" s="35"/>
      <c r="I30" s="35"/>
      <c r="J30" s="35"/>
      <c r="K30" s="35"/>
      <c r="L30" s="35"/>
      <c r="M30" s="240">
        <f>ROUND(M27+M28,2)</f>
        <v>0</v>
      </c>
      <c r="N30" s="235"/>
      <c r="O30" s="235"/>
      <c r="P30" s="23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44</v>
      </c>
      <c r="E32" s="41" t="s">
        <v>45</v>
      </c>
      <c r="F32" s="42">
        <v>0.21</v>
      </c>
      <c r="G32" s="121" t="s">
        <v>46</v>
      </c>
      <c r="H32" s="241">
        <f>ROUND((((SUM(BE93:BE100)+SUM(BE118:BE129))+SUM(BE131:BE135))),2)</f>
        <v>0</v>
      </c>
      <c r="I32" s="235"/>
      <c r="J32" s="235"/>
      <c r="K32" s="35"/>
      <c r="L32" s="35"/>
      <c r="M32" s="241">
        <f>ROUND(((ROUND((SUM(BE93:BE100)+SUM(BE118:BE129)), 2)*F32)+SUM(BE131:BE135)*F32),2)</f>
        <v>0</v>
      </c>
      <c r="N32" s="235"/>
      <c r="O32" s="235"/>
      <c r="P32" s="235"/>
      <c r="Q32" s="35"/>
      <c r="R32" s="36"/>
    </row>
    <row r="33" spans="2:18" s="1" customFormat="1" ht="14.45" customHeight="1">
      <c r="B33" s="34"/>
      <c r="C33" s="35"/>
      <c r="D33" s="35"/>
      <c r="E33" s="41" t="s">
        <v>47</v>
      </c>
      <c r="F33" s="42">
        <v>0.15</v>
      </c>
      <c r="G33" s="121" t="s">
        <v>46</v>
      </c>
      <c r="H33" s="241">
        <f>ROUND((((SUM(BF93:BF100)+SUM(BF118:BF129))+SUM(BF131:BF135))),2)</f>
        <v>0</v>
      </c>
      <c r="I33" s="235"/>
      <c r="J33" s="235"/>
      <c r="K33" s="35"/>
      <c r="L33" s="35"/>
      <c r="M33" s="241">
        <f>ROUND(((ROUND((SUM(BF93:BF100)+SUM(BF118:BF129)), 2)*F33)+SUM(BF131:BF135)*F33),2)</f>
        <v>0</v>
      </c>
      <c r="N33" s="235"/>
      <c r="O33" s="235"/>
      <c r="P33" s="23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48</v>
      </c>
      <c r="F34" s="42">
        <v>0.21</v>
      </c>
      <c r="G34" s="121" t="s">
        <v>46</v>
      </c>
      <c r="H34" s="241">
        <f>ROUND((((SUM(BG93:BG100)+SUM(BG118:BG129))+SUM(BG131:BG135))),2)</f>
        <v>0</v>
      </c>
      <c r="I34" s="235"/>
      <c r="J34" s="235"/>
      <c r="K34" s="35"/>
      <c r="L34" s="35"/>
      <c r="M34" s="241">
        <v>0</v>
      </c>
      <c r="N34" s="235"/>
      <c r="O34" s="235"/>
      <c r="P34" s="23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49</v>
      </c>
      <c r="F35" s="42">
        <v>0.15</v>
      </c>
      <c r="G35" s="121" t="s">
        <v>46</v>
      </c>
      <c r="H35" s="241">
        <f>ROUND((((SUM(BH93:BH100)+SUM(BH118:BH129))+SUM(BH131:BH135))),2)</f>
        <v>0</v>
      </c>
      <c r="I35" s="235"/>
      <c r="J35" s="235"/>
      <c r="K35" s="35"/>
      <c r="L35" s="35"/>
      <c r="M35" s="241">
        <v>0</v>
      </c>
      <c r="N35" s="235"/>
      <c r="O35" s="235"/>
      <c r="P35" s="23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50</v>
      </c>
      <c r="F36" s="42">
        <v>0</v>
      </c>
      <c r="G36" s="121" t="s">
        <v>46</v>
      </c>
      <c r="H36" s="241">
        <f>ROUND((((SUM(BI93:BI100)+SUM(BI118:BI129))+SUM(BI131:BI135))),2)</f>
        <v>0</v>
      </c>
      <c r="I36" s="235"/>
      <c r="J36" s="235"/>
      <c r="K36" s="35"/>
      <c r="L36" s="35"/>
      <c r="M36" s="241">
        <v>0</v>
      </c>
      <c r="N36" s="235"/>
      <c r="O36" s="235"/>
      <c r="P36" s="23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51</v>
      </c>
      <c r="E38" s="78"/>
      <c r="F38" s="78"/>
      <c r="G38" s="123" t="s">
        <v>52</v>
      </c>
      <c r="H38" s="124" t="s">
        <v>53</v>
      </c>
      <c r="I38" s="78"/>
      <c r="J38" s="78"/>
      <c r="K38" s="78"/>
      <c r="L38" s="242">
        <f>SUM(M30:M36)</f>
        <v>0</v>
      </c>
      <c r="M38" s="242"/>
      <c r="N38" s="242"/>
      <c r="O38" s="242"/>
      <c r="P38" s="243"/>
      <c r="Q38" s="117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13.5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13.5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13.5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13.5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13.5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13.5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13.5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 ht="13.5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 ht="13.5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>
      <c r="B50" s="34"/>
      <c r="C50" s="35"/>
      <c r="D50" s="49" t="s">
        <v>54</v>
      </c>
      <c r="E50" s="50"/>
      <c r="F50" s="50"/>
      <c r="G50" s="50"/>
      <c r="H50" s="51"/>
      <c r="I50" s="35"/>
      <c r="J50" s="49" t="s">
        <v>55</v>
      </c>
      <c r="K50" s="50"/>
      <c r="L50" s="50"/>
      <c r="M50" s="50"/>
      <c r="N50" s="50"/>
      <c r="O50" s="50"/>
      <c r="P50" s="51"/>
      <c r="Q50" s="35"/>
      <c r="R50" s="36"/>
    </row>
    <row r="51" spans="2:18" ht="13.5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 ht="13.5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 ht="13.5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 ht="13.5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 ht="13.5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 ht="13.5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 ht="13.5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 ht="13.5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>
      <c r="B59" s="34"/>
      <c r="C59" s="35"/>
      <c r="D59" s="54" t="s">
        <v>56</v>
      </c>
      <c r="E59" s="55"/>
      <c r="F59" s="55"/>
      <c r="G59" s="56" t="s">
        <v>57</v>
      </c>
      <c r="H59" s="57"/>
      <c r="I59" s="35"/>
      <c r="J59" s="54" t="s">
        <v>56</v>
      </c>
      <c r="K59" s="55"/>
      <c r="L59" s="55"/>
      <c r="M59" s="55"/>
      <c r="N59" s="56" t="s">
        <v>57</v>
      </c>
      <c r="O59" s="55"/>
      <c r="P59" s="57"/>
      <c r="Q59" s="35"/>
      <c r="R59" s="36"/>
    </row>
    <row r="60" spans="2:18" ht="13.5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>
      <c r="B61" s="34"/>
      <c r="C61" s="35"/>
      <c r="D61" s="49" t="s">
        <v>58</v>
      </c>
      <c r="E61" s="50"/>
      <c r="F61" s="50"/>
      <c r="G61" s="50"/>
      <c r="H61" s="51"/>
      <c r="I61" s="35"/>
      <c r="J61" s="49" t="s">
        <v>59</v>
      </c>
      <c r="K61" s="50"/>
      <c r="L61" s="50"/>
      <c r="M61" s="50"/>
      <c r="N61" s="50"/>
      <c r="O61" s="50"/>
      <c r="P61" s="51"/>
      <c r="Q61" s="35"/>
      <c r="R61" s="36"/>
    </row>
    <row r="62" spans="2:18" ht="13.5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 ht="13.5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 ht="13.5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 ht="13.5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 ht="13.5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 ht="13.5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 ht="13.5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 ht="13.5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>
      <c r="B70" s="34"/>
      <c r="C70" s="35"/>
      <c r="D70" s="54" t="s">
        <v>56</v>
      </c>
      <c r="E70" s="55"/>
      <c r="F70" s="55"/>
      <c r="G70" s="56" t="s">
        <v>57</v>
      </c>
      <c r="H70" s="57"/>
      <c r="I70" s="35"/>
      <c r="J70" s="54" t="s">
        <v>56</v>
      </c>
      <c r="K70" s="55"/>
      <c r="L70" s="55"/>
      <c r="M70" s="55"/>
      <c r="N70" s="56" t="s">
        <v>57</v>
      </c>
      <c r="O70" s="55"/>
      <c r="P70" s="57"/>
      <c r="Q70" s="35"/>
      <c r="R70" s="36"/>
    </row>
    <row r="71" spans="2:21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5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50000000000003" customHeight="1">
      <c r="B76" s="34"/>
      <c r="C76" s="188" t="s">
        <v>117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36"/>
      <c r="T76" s="128"/>
      <c r="U76" s="128"/>
    </row>
    <row r="77" spans="2:21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20</v>
      </c>
      <c r="D78" s="35"/>
      <c r="E78" s="35"/>
      <c r="F78" s="233" t="str">
        <f>F6</f>
        <v>Cyklostezka ve Studénce</v>
      </c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35"/>
      <c r="R78" s="36"/>
      <c r="T78" s="128"/>
      <c r="U78" s="128"/>
    </row>
    <row r="79" spans="2:21" s="1" customFormat="1" ht="36.950000000000003" customHeight="1">
      <c r="B79" s="34"/>
      <c r="C79" s="68" t="s">
        <v>111</v>
      </c>
      <c r="D79" s="35"/>
      <c r="E79" s="35"/>
      <c r="F79" s="208" t="str">
        <f>F7</f>
        <v>SO02 - Cyklotrasa</v>
      </c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35"/>
      <c r="R79" s="36"/>
      <c r="T79" s="128"/>
      <c r="U79" s="128"/>
    </row>
    <row r="80" spans="2:21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65" s="1" customFormat="1" ht="18" customHeight="1">
      <c r="B81" s="34"/>
      <c r="C81" s="29" t="s">
        <v>25</v>
      </c>
      <c r="D81" s="35"/>
      <c r="E81" s="35"/>
      <c r="F81" s="27" t="str">
        <f>F9</f>
        <v>Studénka</v>
      </c>
      <c r="G81" s="35"/>
      <c r="H81" s="35"/>
      <c r="I81" s="35"/>
      <c r="J81" s="35"/>
      <c r="K81" s="29" t="s">
        <v>27</v>
      </c>
      <c r="L81" s="35"/>
      <c r="M81" s="237" t="str">
        <f>IF(O9="","",O9)</f>
        <v>27. 4. 2017</v>
      </c>
      <c r="N81" s="237"/>
      <c r="O81" s="237"/>
      <c r="P81" s="237"/>
      <c r="Q81" s="35"/>
      <c r="R81" s="36"/>
      <c r="T81" s="128"/>
      <c r="U81" s="128"/>
    </row>
    <row r="82" spans="2:65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65" s="1" customFormat="1">
      <c r="B83" s="34"/>
      <c r="C83" s="29" t="s">
        <v>29</v>
      </c>
      <c r="D83" s="35"/>
      <c r="E83" s="35"/>
      <c r="F83" s="27" t="str">
        <f>E12</f>
        <v>Město Sudénka</v>
      </c>
      <c r="G83" s="35"/>
      <c r="H83" s="35"/>
      <c r="I83" s="35"/>
      <c r="J83" s="35"/>
      <c r="K83" s="29" t="s">
        <v>36</v>
      </c>
      <c r="L83" s="35"/>
      <c r="M83" s="192" t="str">
        <f>E18</f>
        <v xml:space="preserve"> Ing. Jan Krupička</v>
      </c>
      <c r="N83" s="192"/>
      <c r="O83" s="192"/>
      <c r="P83" s="192"/>
      <c r="Q83" s="192"/>
      <c r="R83" s="36"/>
      <c r="T83" s="128"/>
      <c r="U83" s="128"/>
    </row>
    <row r="84" spans="2:65" s="1" customFormat="1" ht="14.45" customHeight="1">
      <c r="B84" s="34"/>
      <c r="C84" s="29" t="s">
        <v>34</v>
      </c>
      <c r="D84" s="35"/>
      <c r="E84" s="35"/>
      <c r="F84" s="27" t="str">
        <f>IF(E15="","",E15)</f>
        <v>dle výběrového řízení</v>
      </c>
      <c r="G84" s="35"/>
      <c r="H84" s="35"/>
      <c r="I84" s="35"/>
      <c r="J84" s="35"/>
      <c r="K84" s="29" t="s">
        <v>38</v>
      </c>
      <c r="L84" s="35"/>
      <c r="M84" s="192" t="str">
        <f>E21</f>
        <v>Ing. Jan Krupička</v>
      </c>
      <c r="N84" s="192"/>
      <c r="O84" s="192"/>
      <c r="P84" s="192"/>
      <c r="Q84" s="192"/>
      <c r="R84" s="36"/>
      <c r="T84" s="128"/>
      <c r="U84" s="128"/>
    </row>
    <row r="85" spans="2:65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65" s="1" customFormat="1" ht="29.25" customHeight="1">
      <c r="B86" s="34"/>
      <c r="C86" s="244" t="s">
        <v>118</v>
      </c>
      <c r="D86" s="245"/>
      <c r="E86" s="245"/>
      <c r="F86" s="245"/>
      <c r="G86" s="245"/>
      <c r="H86" s="117"/>
      <c r="I86" s="117"/>
      <c r="J86" s="117"/>
      <c r="K86" s="117"/>
      <c r="L86" s="117"/>
      <c r="M86" s="117"/>
      <c r="N86" s="244" t="s">
        <v>119</v>
      </c>
      <c r="O86" s="245"/>
      <c r="P86" s="245"/>
      <c r="Q86" s="245"/>
      <c r="R86" s="36"/>
      <c r="T86" s="128"/>
      <c r="U86" s="128"/>
    </row>
    <row r="87" spans="2:65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65" s="1" customFormat="1" ht="29.25" customHeight="1">
      <c r="B88" s="34"/>
      <c r="C88" s="129" t="s">
        <v>120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9">
        <f>N118</f>
        <v>0</v>
      </c>
      <c r="O88" s="246"/>
      <c r="P88" s="246"/>
      <c r="Q88" s="246"/>
      <c r="R88" s="36"/>
      <c r="T88" s="128"/>
      <c r="U88" s="128"/>
      <c r="AU88" s="17" t="s">
        <v>121</v>
      </c>
    </row>
    <row r="89" spans="2:65" s="6" customFormat="1" ht="24.95" customHeight="1">
      <c r="B89" s="130"/>
      <c r="C89" s="131"/>
      <c r="D89" s="132" t="s">
        <v>122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47">
        <f>N119</f>
        <v>0</v>
      </c>
      <c r="O89" s="248"/>
      <c r="P89" s="248"/>
      <c r="Q89" s="248"/>
      <c r="R89" s="133"/>
      <c r="T89" s="134"/>
      <c r="U89" s="134"/>
    </row>
    <row r="90" spans="2:65" s="6" customFormat="1" ht="24.95" customHeight="1">
      <c r="B90" s="130"/>
      <c r="C90" s="131"/>
      <c r="D90" s="132" t="s">
        <v>126</v>
      </c>
      <c r="E90" s="131"/>
      <c r="F90" s="131"/>
      <c r="G90" s="131"/>
      <c r="H90" s="131"/>
      <c r="I90" s="131"/>
      <c r="J90" s="131"/>
      <c r="K90" s="131"/>
      <c r="L90" s="131"/>
      <c r="M90" s="131"/>
      <c r="N90" s="247">
        <f>N124</f>
        <v>0</v>
      </c>
      <c r="O90" s="248"/>
      <c r="P90" s="248"/>
      <c r="Q90" s="248"/>
      <c r="R90" s="133"/>
      <c r="T90" s="134"/>
      <c r="U90" s="134"/>
    </row>
    <row r="91" spans="2:65" s="6" customFormat="1" ht="21.75" customHeight="1">
      <c r="B91" s="130"/>
      <c r="C91" s="131"/>
      <c r="D91" s="132" t="s">
        <v>132</v>
      </c>
      <c r="E91" s="131"/>
      <c r="F91" s="131"/>
      <c r="G91" s="131"/>
      <c r="H91" s="131"/>
      <c r="I91" s="131"/>
      <c r="J91" s="131"/>
      <c r="K91" s="131"/>
      <c r="L91" s="131"/>
      <c r="M91" s="131"/>
      <c r="N91" s="249">
        <f>N130</f>
        <v>0</v>
      </c>
      <c r="O91" s="248"/>
      <c r="P91" s="248"/>
      <c r="Q91" s="248"/>
      <c r="R91" s="133"/>
      <c r="T91" s="134"/>
      <c r="U91" s="134"/>
    </row>
    <row r="92" spans="2:65" s="1" customFormat="1" ht="21.75" customHeight="1"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6"/>
      <c r="T92" s="128"/>
      <c r="U92" s="128"/>
    </row>
    <row r="93" spans="2:65" s="1" customFormat="1" ht="29.25" customHeight="1">
      <c r="B93" s="34"/>
      <c r="C93" s="129" t="s">
        <v>133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246">
        <f>ROUND(N94+N95+N96+N97+N98+N99,2)</f>
        <v>0</v>
      </c>
      <c r="O93" s="250"/>
      <c r="P93" s="250"/>
      <c r="Q93" s="250"/>
      <c r="R93" s="36"/>
      <c r="T93" s="135"/>
      <c r="U93" s="136" t="s">
        <v>44</v>
      </c>
    </row>
    <row r="94" spans="2:65" s="1" customFormat="1" ht="18" customHeight="1">
      <c r="B94" s="34"/>
      <c r="C94" s="35"/>
      <c r="D94" s="226" t="s">
        <v>134</v>
      </c>
      <c r="E94" s="227"/>
      <c r="F94" s="227"/>
      <c r="G94" s="227"/>
      <c r="H94" s="227"/>
      <c r="I94" s="35"/>
      <c r="J94" s="35"/>
      <c r="K94" s="35"/>
      <c r="L94" s="35"/>
      <c r="M94" s="35"/>
      <c r="N94" s="224">
        <f>ROUND(N88*T94,2)</f>
        <v>0</v>
      </c>
      <c r="O94" s="225"/>
      <c r="P94" s="225"/>
      <c r="Q94" s="225"/>
      <c r="R94" s="36"/>
      <c r="S94" s="137"/>
      <c r="T94" s="138"/>
      <c r="U94" s="139" t="s">
        <v>45</v>
      </c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1" t="s">
        <v>92</v>
      </c>
      <c r="AZ94" s="140"/>
      <c r="BA94" s="140"/>
      <c r="BB94" s="140"/>
      <c r="BC94" s="140"/>
      <c r="BD94" s="140"/>
      <c r="BE94" s="142">
        <f t="shared" ref="BE94:BE99" si="0">IF(U94="základní",N94,0)</f>
        <v>0</v>
      </c>
      <c r="BF94" s="142">
        <f t="shared" ref="BF94:BF99" si="1">IF(U94="snížená",N94,0)</f>
        <v>0</v>
      </c>
      <c r="BG94" s="142">
        <f t="shared" ref="BG94:BG99" si="2">IF(U94="zákl. přenesená",N94,0)</f>
        <v>0</v>
      </c>
      <c r="BH94" s="142">
        <f t="shared" ref="BH94:BH99" si="3">IF(U94="sníž. přenesená",N94,0)</f>
        <v>0</v>
      </c>
      <c r="BI94" s="142">
        <f t="shared" ref="BI94:BI99" si="4">IF(U94="nulová",N94,0)</f>
        <v>0</v>
      </c>
      <c r="BJ94" s="141" t="s">
        <v>87</v>
      </c>
      <c r="BK94" s="140"/>
      <c r="BL94" s="140"/>
      <c r="BM94" s="140"/>
    </row>
    <row r="95" spans="2:65" s="1" customFormat="1" ht="18" customHeight="1">
      <c r="B95" s="34"/>
      <c r="C95" s="35"/>
      <c r="D95" s="226" t="s">
        <v>135</v>
      </c>
      <c r="E95" s="227"/>
      <c r="F95" s="227"/>
      <c r="G95" s="227"/>
      <c r="H95" s="227"/>
      <c r="I95" s="35"/>
      <c r="J95" s="35"/>
      <c r="K95" s="35"/>
      <c r="L95" s="35"/>
      <c r="M95" s="35"/>
      <c r="N95" s="224">
        <f>ROUND(N88*T95,2)</f>
        <v>0</v>
      </c>
      <c r="O95" s="225"/>
      <c r="P95" s="225"/>
      <c r="Q95" s="225"/>
      <c r="R95" s="36"/>
      <c r="S95" s="137"/>
      <c r="T95" s="138"/>
      <c r="U95" s="139" t="s">
        <v>45</v>
      </c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1" t="s">
        <v>92</v>
      </c>
      <c r="AZ95" s="140"/>
      <c r="BA95" s="140"/>
      <c r="BB95" s="140"/>
      <c r="BC95" s="140"/>
      <c r="BD95" s="140"/>
      <c r="BE95" s="142">
        <f t="shared" si="0"/>
        <v>0</v>
      </c>
      <c r="BF95" s="142">
        <f t="shared" si="1"/>
        <v>0</v>
      </c>
      <c r="BG95" s="142">
        <f t="shared" si="2"/>
        <v>0</v>
      </c>
      <c r="BH95" s="142">
        <f t="shared" si="3"/>
        <v>0</v>
      </c>
      <c r="BI95" s="142">
        <f t="shared" si="4"/>
        <v>0</v>
      </c>
      <c r="BJ95" s="141" t="s">
        <v>87</v>
      </c>
      <c r="BK95" s="140"/>
      <c r="BL95" s="140"/>
      <c r="BM95" s="140"/>
    </row>
    <row r="96" spans="2:65" s="1" customFormat="1" ht="18" customHeight="1">
      <c r="B96" s="34"/>
      <c r="C96" s="35"/>
      <c r="D96" s="226" t="s">
        <v>136</v>
      </c>
      <c r="E96" s="227"/>
      <c r="F96" s="227"/>
      <c r="G96" s="227"/>
      <c r="H96" s="227"/>
      <c r="I96" s="35"/>
      <c r="J96" s="35"/>
      <c r="K96" s="35"/>
      <c r="L96" s="35"/>
      <c r="M96" s="35"/>
      <c r="N96" s="224">
        <f>ROUND(N88*T96,2)</f>
        <v>0</v>
      </c>
      <c r="O96" s="225"/>
      <c r="P96" s="225"/>
      <c r="Q96" s="225"/>
      <c r="R96" s="36"/>
      <c r="S96" s="137"/>
      <c r="T96" s="138"/>
      <c r="U96" s="139" t="s">
        <v>45</v>
      </c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1" t="s">
        <v>92</v>
      </c>
      <c r="AZ96" s="140"/>
      <c r="BA96" s="140"/>
      <c r="BB96" s="140"/>
      <c r="BC96" s="140"/>
      <c r="BD96" s="140"/>
      <c r="BE96" s="142">
        <f t="shared" si="0"/>
        <v>0</v>
      </c>
      <c r="BF96" s="142">
        <f t="shared" si="1"/>
        <v>0</v>
      </c>
      <c r="BG96" s="142">
        <f t="shared" si="2"/>
        <v>0</v>
      </c>
      <c r="BH96" s="142">
        <f t="shared" si="3"/>
        <v>0</v>
      </c>
      <c r="BI96" s="142">
        <f t="shared" si="4"/>
        <v>0</v>
      </c>
      <c r="BJ96" s="141" t="s">
        <v>87</v>
      </c>
      <c r="BK96" s="140"/>
      <c r="BL96" s="140"/>
      <c r="BM96" s="140"/>
    </row>
    <row r="97" spans="2:65" s="1" customFormat="1" ht="18" customHeight="1">
      <c r="B97" s="34"/>
      <c r="C97" s="35"/>
      <c r="D97" s="226" t="s">
        <v>137</v>
      </c>
      <c r="E97" s="227"/>
      <c r="F97" s="227"/>
      <c r="G97" s="227"/>
      <c r="H97" s="227"/>
      <c r="I97" s="35"/>
      <c r="J97" s="35"/>
      <c r="K97" s="35"/>
      <c r="L97" s="35"/>
      <c r="M97" s="35"/>
      <c r="N97" s="224">
        <f>ROUND(N88*T97,2)</f>
        <v>0</v>
      </c>
      <c r="O97" s="225"/>
      <c r="P97" s="225"/>
      <c r="Q97" s="225"/>
      <c r="R97" s="36"/>
      <c r="S97" s="137"/>
      <c r="T97" s="138"/>
      <c r="U97" s="139" t="s">
        <v>45</v>
      </c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1" t="s">
        <v>92</v>
      </c>
      <c r="AZ97" s="140"/>
      <c r="BA97" s="140"/>
      <c r="BB97" s="140"/>
      <c r="BC97" s="140"/>
      <c r="BD97" s="140"/>
      <c r="BE97" s="142">
        <f t="shared" si="0"/>
        <v>0</v>
      </c>
      <c r="BF97" s="142">
        <f t="shared" si="1"/>
        <v>0</v>
      </c>
      <c r="BG97" s="142">
        <f t="shared" si="2"/>
        <v>0</v>
      </c>
      <c r="BH97" s="142">
        <f t="shared" si="3"/>
        <v>0</v>
      </c>
      <c r="BI97" s="142">
        <f t="shared" si="4"/>
        <v>0</v>
      </c>
      <c r="BJ97" s="141" t="s">
        <v>87</v>
      </c>
      <c r="BK97" s="140"/>
      <c r="BL97" s="140"/>
      <c r="BM97" s="140"/>
    </row>
    <row r="98" spans="2:65" s="1" customFormat="1" ht="18" customHeight="1">
      <c r="B98" s="34"/>
      <c r="C98" s="35"/>
      <c r="D98" s="226" t="s">
        <v>138</v>
      </c>
      <c r="E98" s="227"/>
      <c r="F98" s="227"/>
      <c r="G98" s="227"/>
      <c r="H98" s="227"/>
      <c r="I98" s="35"/>
      <c r="J98" s="35"/>
      <c r="K98" s="35"/>
      <c r="L98" s="35"/>
      <c r="M98" s="35"/>
      <c r="N98" s="224">
        <f>ROUND(N88*T98,2)</f>
        <v>0</v>
      </c>
      <c r="O98" s="225"/>
      <c r="P98" s="225"/>
      <c r="Q98" s="225"/>
      <c r="R98" s="36"/>
      <c r="S98" s="137"/>
      <c r="T98" s="138"/>
      <c r="U98" s="139" t="s">
        <v>45</v>
      </c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1" t="s">
        <v>92</v>
      </c>
      <c r="AZ98" s="140"/>
      <c r="BA98" s="140"/>
      <c r="BB98" s="140"/>
      <c r="BC98" s="140"/>
      <c r="BD98" s="140"/>
      <c r="BE98" s="142">
        <f t="shared" si="0"/>
        <v>0</v>
      </c>
      <c r="BF98" s="142">
        <f t="shared" si="1"/>
        <v>0</v>
      </c>
      <c r="BG98" s="142">
        <f t="shared" si="2"/>
        <v>0</v>
      </c>
      <c r="BH98" s="142">
        <f t="shared" si="3"/>
        <v>0</v>
      </c>
      <c r="BI98" s="142">
        <f t="shared" si="4"/>
        <v>0</v>
      </c>
      <c r="BJ98" s="141" t="s">
        <v>87</v>
      </c>
      <c r="BK98" s="140"/>
      <c r="BL98" s="140"/>
      <c r="BM98" s="140"/>
    </row>
    <row r="99" spans="2:65" s="1" customFormat="1" ht="18" customHeight="1">
      <c r="B99" s="34"/>
      <c r="C99" s="35"/>
      <c r="D99" s="105" t="s">
        <v>139</v>
      </c>
      <c r="E99" s="35"/>
      <c r="F99" s="35"/>
      <c r="G99" s="35"/>
      <c r="H99" s="35"/>
      <c r="I99" s="35"/>
      <c r="J99" s="35"/>
      <c r="K99" s="35"/>
      <c r="L99" s="35"/>
      <c r="M99" s="35"/>
      <c r="N99" s="224">
        <f>ROUND(N88*T99,2)</f>
        <v>0</v>
      </c>
      <c r="O99" s="225"/>
      <c r="P99" s="225"/>
      <c r="Q99" s="225"/>
      <c r="R99" s="36"/>
      <c r="S99" s="137"/>
      <c r="T99" s="143"/>
      <c r="U99" s="144" t="s">
        <v>45</v>
      </c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1" t="s">
        <v>140</v>
      </c>
      <c r="AZ99" s="140"/>
      <c r="BA99" s="140"/>
      <c r="BB99" s="140"/>
      <c r="BC99" s="140"/>
      <c r="BD99" s="140"/>
      <c r="BE99" s="142">
        <f t="shared" si="0"/>
        <v>0</v>
      </c>
      <c r="BF99" s="142">
        <f t="shared" si="1"/>
        <v>0</v>
      </c>
      <c r="BG99" s="142">
        <f t="shared" si="2"/>
        <v>0</v>
      </c>
      <c r="BH99" s="142">
        <f t="shared" si="3"/>
        <v>0</v>
      </c>
      <c r="BI99" s="142">
        <f t="shared" si="4"/>
        <v>0</v>
      </c>
      <c r="BJ99" s="141" t="s">
        <v>87</v>
      </c>
      <c r="BK99" s="140"/>
      <c r="BL99" s="140"/>
      <c r="BM99" s="140"/>
    </row>
    <row r="100" spans="2:65" s="1" customFormat="1" ht="13.5">
      <c r="B100" s="34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6"/>
      <c r="T100" s="128"/>
      <c r="U100" s="128"/>
    </row>
    <row r="101" spans="2:65" s="1" customFormat="1" ht="29.25" customHeight="1">
      <c r="B101" s="34"/>
      <c r="C101" s="116" t="s">
        <v>103</v>
      </c>
      <c r="D101" s="117"/>
      <c r="E101" s="117"/>
      <c r="F101" s="117"/>
      <c r="G101" s="117"/>
      <c r="H101" s="117"/>
      <c r="I101" s="117"/>
      <c r="J101" s="117"/>
      <c r="K101" s="117"/>
      <c r="L101" s="230">
        <f>ROUND(SUM(N88+N93),2)</f>
        <v>0</v>
      </c>
      <c r="M101" s="230"/>
      <c r="N101" s="230"/>
      <c r="O101" s="230"/>
      <c r="P101" s="230"/>
      <c r="Q101" s="230"/>
      <c r="R101" s="36"/>
      <c r="T101" s="128"/>
      <c r="U101" s="128"/>
    </row>
    <row r="102" spans="2:65" s="1" customFormat="1" ht="6.95" customHeight="1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  <c r="T102" s="128"/>
      <c r="U102" s="128"/>
    </row>
    <row r="106" spans="2:65" s="1" customFormat="1" ht="6.95" customHeight="1"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3"/>
    </row>
    <row r="107" spans="2:65" s="1" customFormat="1" ht="36.950000000000003" customHeight="1">
      <c r="B107" s="34"/>
      <c r="C107" s="188" t="s">
        <v>141</v>
      </c>
      <c r="D107" s="235"/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35"/>
      <c r="P107" s="235"/>
      <c r="Q107" s="235"/>
      <c r="R107" s="36"/>
    </row>
    <row r="108" spans="2:65" s="1" customFormat="1" ht="6.95" customHeight="1"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6"/>
    </row>
    <row r="109" spans="2:65" s="1" customFormat="1" ht="30" customHeight="1">
      <c r="B109" s="34"/>
      <c r="C109" s="29" t="s">
        <v>20</v>
      </c>
      <c r="D109" s="35"/>
      <c r="E109" s="35"/>
      <c r="F109" s="233" t="str">
        <f>F6</f>
        <v>Cyklostezka ve Studénce</v>
      </c>
      <c r="G109" s="234"/>
      <c r="H109" s="234"/>
      <c r="I109" s="234"/>
      <c r="J109" s="234"/>
      <c r="K109" s="234"/>
      <c r="L109" s="234"/>
      <c r="M109" s="234"/>
      <c r="N109" s="234"/>
      <c r="O109" s="234"/>
      <c r="P109" s="234"/>
      <c r="Q109" s="35"/>
      <c r="R109" s="36"/>
    </row>
    <row r="110" spans="2:65" s="1" customFormat="1" ht="36.950000000000003" customHeight="1">
      <c r="B110" s="34"/>
      <c r="C110" s="68" t="s">
        <v>111</v>
      </c>
      <c r="D110" s="35"/>
      <c r="E110" s="35"/>
      <c r="F110" s="208" t="str">
        <f>F7</f>
        <v>SO02 - Cyklotrasa</v>
      </c>
      <c r="G110" s="235"/>
      <c r="H110" s="235"/>
      <c r="I110" s="235"/>
      <c r="J110" s="235"/>
      <c r="K110" s="235"/>
      <c r="L110" s="235"/>
      <c r="M110" s="235"/>
      <c r="N110" s="235"/>
      <c r="O110" s="235"/>
      <c r="P110" s="235"/>
      <c r="Q110" s="35"/>
      <c r="R110" s="36"/>
    </row>
    <row r="111" spans="2:65" s="1" customFormat="1" ht="6.95" customHeight="1">
      <c r="B111" s="34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6"/>
    </row>
    <row r="112" spans="2:65" s="1" customFormat="1" ht="18" customHeight="1">
      <c r="B112" s="34"/>
      <c r="C112" s="29" t="s">
        <v>25</v>
      </c>
      <c r="D112" s="35"/>
      <c r="E112" s="35"/>
      <c r="F112" s="27" t="str">
        <f>F9</f>
        <v>Studénka</v>
      </c>
      <c r="G112" s="35"/>
      <c r="H112" s="35"/>
      <c r="I112" s="35"/>
      <c r="J112" s="35"/>
      <c r="K112" s="29" t="s">
        <v>27</v>
      </c>
      <c r="L112" s="35"/>
      <c r="M112" s="237" t="str">
        <f>IF(O9="","",O9)</f>
        <v>27. 4. 2017</v>
      </c>
      <c r="N112" s="237"/>
      <c r="O112" s="237"/>
      <c r="P112" s="237"/>
      <c r="Q112" s="35"/>
      <c r="R112" s="36"/>
    </row>
    <row r="113" spans="2:65" s="1" customFormat="1" ht="6.95" customHeigh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65" s="1" customFormat="1">
      <c r="B114" s="34"/>
      <c r="C114" s="29" t="s">
        <v>29</v>
      </c>
      <c r="D114" s="35"/>
      <c r="E114" s="35"/>
      <c r="F114" s="27" t="str">
        <f>E12</f>
        <v>Město Sudénka</v>
      </c>
      <c r="G114" s="35"/>
      <c r="H114" s="35"/>
      <c r="I114" s="35"/>
      <c r="J114" s="35"/>
      <c r="K114" s="29" t="s">
        <v>36</v>
      </c>
      <c r="L114" s="35"/>
      <c r="M114" s="192" t="str">
        <f>E18</f>
        <v xml:space="preserve"> Ing. Jan Krupička</v>
      </c>
      <c r="N114" s="192"/>
      <c r="O114" s="192"/>
      <c r="P114" s="192"/>
      <c r="Q114" s="192"/>
      <c r="R114" s="36"/>
    </row>
    <row r="115" spans="2:65" s="1" customFormat="1" ht="14.45" customHeight="1">
      <c r="B115" s="34"/>
      <c r="C115" s="29" t="s">
        <v>34</v>
      </c>
      <c r="D115" s="35"/>
      <c r="E115" s="35"/>
      <c r="F115" s="27" t="str">
        <f>IF(E15="","",E15)</f>
        <v>dle výběrového řízení</v>
      </c>
      <c r="G115" s="35"/>
      <c r="H115" s="35"/>
      <c r="I115" s="35"/>
      <c r="J115" s="35"/>
      <c r="K115" s="29" t="s">
        <v>38</v>
      </c>
      <c r="L115" s="35"/>
      <c r="M115" s="192" t="str">
        <f>E21</f>
        <v>Ing. Jan Krupička</v>
      </c>
      <c r="N115" s="192"/>
      <c r="O115" s="192"/>
      <c r="P115" s="192"/>
      <c r="Q115" s="192"/>
      <c r="R115" s="36"/>
    </row>
    <row r="116" spans="2:65" s="1" customFormat="1" ht="10.35" customHeight="1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5" s="7" customFormat="1" ht="29.25" customHeight="1">
      <c r="B117" s="145"/>
      <c r="C117" s="146" t="s">
        <v>142</v>
      </c>
      <c r="D117" s="147" t="s">
        <v>143</v>
      </c>
      <c r="E117" s="147" t="s">
        <v>62</v>
      </c>
      <c r="F117" s="251" t="s">
        <v>144</v>
      </c>
      <c r="G117" s="251"/>
      <c r="H117" s="251"/>
      <c r="I117" s="251"/>
      <c r="J117" s="147" t="s">
        <v>145</v>
      </c>
      <c r="K117" s="147" t="s">
        <v>146</v>
      </c>
      <c r="L117" s="252" t="s">
        <v>147</v>
      </c>
      <c r="M117" s="252"/>
      <c r="N117" s="251" t="s">
        <v>119</v>
      </c>
      <c r="O117" s="251"/>
      <c r="P117" s="251"/>
      <c r="Q117" s="253"/>
      <c r="R117" s="148"/>
      <c r="T117" s="79" t="s">
        <v>148</v>
      </c>
      <c r="U117" s="80" t="s">
        <v>44</v>
      </c>
      <c r="V117" s="80" t="s">
        <v>149</v>
      </c>
      <c r="W117" s="80" t="s">
        <v>150</v>
      </c>
      <c r="X117" s="80" t="s">
        <v>151</v>
      </c>
      <c r="Y117" s="80" t="s">
        <v>152</v>
      </c>
      <c r="Z117" s="80" t="s">
        <v>153</v>
      </c>
      <c r="AA117" s="81" t="s">
        <v>154</v>
      </c>
    </row>
    <row r="118" spans="2:65" s="1" customFormat="1" ht="29.25" customHeight="1">
      <c r="B118" s="34"/>
      <c r="C118" s="83" t="s">
        <v>116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268">
        <f>BK118</f>
        <v>0</v>
      </c>
      <c r="O118" s="269"/>
      <c r="P118" s="269"/>
      <c r="Q118" s="269"/>
      <c r="R118" s="36"/>
      <c r="T118" s="82"/>
      <c r="U118" s="50"/>
      <c r="V118" s="50"/>
      <c r="W118" s="149">
        <f>W119+W124+W130</f>
        <v>0</v>
      </c>
      <c r="X118" s="50"/>
      <c r="Y118" s="149">
        <f>Y119+Y124+Y130</f>
        <v>5.5</v>
      </c>
      <c r="Z118" s="50"/>
      <c r="AA118" s="150">
        <f>AA119+AA124+AA130</f>
        <v>0</v>
      </c>
      <c r="AT118" s="17" t="s">
        <v>79</v>
      </c>
      <c r="AU118" s="17" t="s">
        <v>121</v>
      </c>
      <c r="BK118" s="151">
        <f>BK119+BK124+BK130</f>
        <v>0</v>
      </c>
    </row>
    <row r="119" spans="2:65" s="8" customFormat="1" ht="37.35" customHeight="1">
      <c r="B119" s="152"/>
      <c r="C119" s="153"/>
      <c r="D119" s="154" t="s">
        <v>122</v>
      </c>
      <c r="E119" s="154"/>
      <c r="F119" s="154"/>
      <c r="G119" s="154"/>
      <c r="H119" s="154"/>
      <c r="I119" s="154"/>
      <c r="J119" s="154"/>
      <c r="K119" s="154"/>
      <c r="L119" s="154"/>
      <c r="M119" s="154"/>
      <c r="N119" s="270">
        <f>BK119</f>
        <v>0</v>
      </c>
      <c r="O119" s="271"/>
      <c r="P119" s="271"/>
      <c r="Q119" s="271"/>
      <c r="R119" s="155"/>
      <c r="T119" s="156"/>
      <c r="U119" s="153"/>
      <c r="V119" s="153"/>
      <c r="W119" s="157">
        <f>SUM(W120:W123)</f>
        <v>0</v>
      </c>
      <c r="X119" s="153"/>
      <c r="Y119" s="157">
        <f>SUM(Y120:Y123)</f>
        <v>0</v>
      </c>
      <c r="Z119" s="153"/>
      <c r="AA119" s="158">
        <f>SUM(AA120:AA123)</f>
        <v>0</v>
      </c>
      <c r="AR119" s="159" t="s">
        <v>87</v>
      </c>
      <c r="AT119" s="160" t="s">
        <v>79</v>
      </c>
      <c r="AU119" s="160" t="s">
        <v>19</v>
      </c>
      <c r="AY119" s="159" t="s">
        <v>155</v>
      </c>
      <c r="BK119" s="161">
        <f>SUM(BK120:BK123)</f>
        <v>0</v>
      </c>
    </row>
    <row r="120" spans="2:65" s="1" customFormat="1" ht="22.5" customHeight="1">
      <c r="B120" s="34"/>
      <c r="C120" s="162" t="s">
        <v>412</v>
      </c>
      <c r="D120" s="162" t="s">
        <v>157</v>
      </c>
      <c r="E120" s="163" t="s">
        <v>164</v>
      </c>
      <c r="F120" s="254" t="s">
        <v>165</v>
      </c>
      <c r="G120" s="254"/>
      <c r="H120" s="254"/>
      <c r="I120" s="254"/>
      <c r="J120" s="164" t="s">
        <v>166</v>
      </c>
      <c r="K120" s="165">
        <v>2</v>
      </c>
      <c r="L120" s="255">
        <v>0</v>
      </c>
      <c r="M120" s="256"/>
      <c r="N120" s="257">
        <f>ROUND(L120*K120,2)</f>
        <v>0</v>
      </c>
      <c r="O120" s="257"/>
      <c r="P120" s="257"/>
      <c r="Q120" s="257"/>
      <c r="R120" s="36"/>
      <c r="T120" s="166" t="s">
        <v>23</v>
      </c>
      <c r="U120" s="43" t="s">
        <v>45</v>
      </c>
      <c r="V120" s="35"/>
      <c r="W120" s="167">
        <f>V120*K120</f>
        <v>0</v>
      </c>
      <c r="X120" s="167">
        <v>0</v>
      </c>
      <c r="Y120" s="167">
        <f>X120*K120</f>
        <v>0</v>
      </c>
      <c r="Z120" s="167">
        <v>0</v>
      </c>
      <c r="AA120" s="168">
        <f>Z120*K120</f>
        <v>0</v>
      </c>
      <c r="AR120" s="17" t="s">
        <v>161</v>
      </c>
      <c r="AT120" s="17" t="s">
        <v>157</v>
      </c>
      <c r="AU120" s="17" t="s">
        <v>87</v>
      </c>
      <c r="AY120" s="17" t="s">
        <v>155</v>
      </c>
      <c r="BE120" s="109">
        <f>IF(U120="základní",N120,0)</f>
        <v>0</v>
      </c>
      <c r="BF120" s="109">
        <f>IF(U120="snížená",N120,0)</f>
        <v>0</v>
      </c>
      <c r="BG120" s="109">
        <f>IF(U120="zákl. přenesená",N120,0)</f>
        <v>0</v>
      </c>
      <c r="BH120" s="109">
        <f>IF(U120="sníž. přenesená",N120,0)</f>
        <v>0</v>
      </c>
      <c r="BI120" s="109">
        <f>IF(U120="nulová",N120,0)</f>
        <v>0</v>
      </c>
      <c r="BJ120" s="17" t="s">
        <v>87</v>
      </c>
      <c r="BK120" s="109">
        <f>ROUND(L120*K120,2)</f>
        <v>0</v>
      </c>
      <c r="BL120" s="17" t="s">
        <v>161</v>
      </c>
      <c r="BM120" s="17" t="s">
        <v>413</v>
      </c>
    </row>
    <row r="121" spans="2:65" s="9" customFormat="1" ht="22.5" customHeight="1">
      <c r="B121" s="169"/>
      <c r="C121" s="170"/>
      <c r="D121" s="170"/>
      <c r="E121" s="171" t="s">
        <v>23</v>
      </c>
      <c r="F121" s="258" t="s">
        <v>414</v>
      </c>
      <c r="G121" s="259"/>
      <c r="H121" s="259"/>
      <c r="I121" s="259"/>
      <c r="J121" s="170"/>
      <c r="K121" s="172">
        <v>2</v>
      </c>
      <c r="L121" s="170"/>
      <c r="M121" s="170"/>
      <c r="N121" s="170"/>
      <c r="O121" s="170"/>
      <c r="P121" s="170"/>
      <c r="Q121" s="170"/>
      <c r="R121" s="173"/>
      <c r="T121" s="174"/>
      <c r="U121" s="170"/>
      <c r="V121" s="170"/>
      <c r="W121" s="170"/>
      <c r="X121" s="170"/>
      <c r="Y121" s="170"/>
      <c r="Z121" s="170"/>
      <c r="AA121" s="175"/>
      <c r="AT121" s="176" t="s">
        <v>169</v>
      </c>
      <c r="AU121" s="176" t="s">
        <v>87</v>
      </c>
      <c r="AV121" s="9" t="s">
        <v>109</v>
      </c>
      <c r="AW121" s="9" t="s">
        <v>37</v>
      </c>
      <c r="AX121" s="9" t="s">
        <v>87</v>
      </c>
      <c r="AY121" s="176" t="s">
        <v>155</v>
      </c>
    </row>
    <row r="122" spans="2:65" s="1" customFormat="1" ht="31.5" customHeight="1">
      <c r="B122" s="34"/>
      <c r="C122" s="162" t="s">
        <v>415</v>
      </c>
      <c r="D122" s="162" t="s">
        <v>157</v>
      </c>
      <c r="E122" s="163" t="s">
        <v>416</v>
      </c>
      <c r="F122" s="254" t="s">
        <v>417</v>
      </c>
      <c r="G122" s="254"/>
      <c r="H122" s="254"/>
      <c r="I122" s="254"/>
      <c r="J122" s="164" t="s">
        <v>166</v>
      </c>
      <c r="K122" s="165">
        <v>5</v>
      </c>
      <c r="L122" s="255">
        <v>0</v>
      </c>
      <c r="M122" s="256"/>
      <c r="N122" s="257">
        <f>ROUND(L122*K122,2)</f>
        <v>0</v>
      </c>
      <c r="O122" s="257"/>
      <c r="P122" s="257"/>
      <c r="Q122" s="257"/>
      <c r="R122" s="36"/>
      <c r="T122" s="166" t="s">
        <v>23</v>
      </c>
      <c r="U122" s="43" t="s">
        <v>45</v>
      </c>
      <c r="V122" s="35"/>
      <c r="W122" s="167">
        <f>V122*K122</f>
        <v>0</v>
      </c>
      <c r="X122" s="167">
        <v>0</v>
      </c>
      <c r="Y122" s="167">
        <f>X122*K122</f>
        <v>0</v>
      </c>
      <c r="Z122" s="167">
        <v>0</v>
      </c>
      <c r="AA122" s="168">
        <f>Z122*K122</f>
        <v>0</v>
      </c>
      <c r="AR122" s="17" t="s">
        <v>161</v>
      </c>
      <c r="AT122" s="17" t="s">
        <v>157</v>
      </c>
      <c r="AU122" s="17" t="s">
        <v>87</v>
      </c>
      <c r="AY122" s="17" t="s">
        <v>155</v>
      </c>
      <c r="BE122" s="109">
        <f>IF(U122="základní",N122,0)</f>
        <v>0</v>
      </c>
      <c r="BF122" s="109">
        <f>IF(U122="snížená",N122,0)</f>
        <v>0</v>
      </c>
      <c r="BG122" s="109">
        <f>IF(U122="zákl. přenesená",N122,0)</f>
        <v>0</v>
      </c>
      <c r="BH122" s="109">
        <f>IF(U122="sníž. přenesená",N122,0)</f>
        <v>0</v>
      </c>
      <c r="BI122" s="109">
        <f>IF(U122="nulová",N122,0)</f>
        <v>0</v>
      </c>
      <c r="BJ122" s="17" t="s">
        <v>87</v>
      </c>
      <c r="BK122" s="109">
        <f>ROUND(L122*K122,2)</f>
        <v>0</v>
      </c>
      <c r="BL122" s="17" t="s">
        <v>161</v>
      </c>
      <c r="BM122" s="17" t="s">
        <v>418</v>
      </c>
    </row>
    <row r="123" spans="2:65" s="9" customFormat="1" ht="22.5" customHeight="1">
      <c r="B123" s="169"/>
      <c r="C123" s="170"/>
      <c r="D123" s="170"/>
      <c r="E123" s="171" t="s">
        <v>23</v>
      </c>
      <c r="F123" s="258" t="s">
        <v>419</v>
      </c>
      <c r="G123" s="259"/>
      <c r="H123" s="259"/>
      <c r="I123" s="259"/>
      <c r="J123" s="170"/>
      <c r="K123" s="172">
        <v>5</v>
      </c>
      <c r="L123" s="170"/>
      <c r="M123" s="170"/>
      <c r="N123" s="170"/>
      <c r="O123" s="170"/>
      <c r="P123" s="170"/>
      <c r="Q123" s="170"/>
      <c r="R123" s="173"/>
      <c r="T123" s="174"/>
      <c r="U123" s="170"/>
      <c r="V123" s="170"/>
      <c r="W123" s="170"/>
      <c r="X123" s="170"/>
      <c r="Y123" s="170"/>
      <c r="Z123" s="170"/>
      <c r="AA123" s="175"/>
      <c r="AT123" s="176" t="s">
        <v>169</v>
      </c>
      <c r="AU123" s="176" t="s">
        <v>87</v>
      </c>
      <c r="AV123" s="9" t="s">
        <v>109</v>
      </c>
      <c r="AW123" s="9" t="s">
        <v>37</v>
      </c>
      <c r="AX123" s="9" t="s">
        <v>87</v>
      </c>
      <c r="AY123" s="176" t="s">
        <v>155</v>
      </c>
    </row>
    <row r="124" spans="2:65" s="8" customFormat="1" ht="37.35" customHeight="1">
      <c r="B124" s="152"/>
      <c r="C124" s="153"/>
      <c r="D124" s="154" t="s">
        <v>126</v>
      </c>
      <c r="E124" s="154"/>
      <c r="F124" s="154"/>
      <c r="G124" s="154"/>
      <c r="H124" s="154"/>
      <c r="I124" s="154"/>
      <c r="J124" s="154"/>
      <c r="K124" s="154"/>
      <c r="L124" s="154"/>
      <c r="M124" s="154"/>
      <c r="N124" s="270">
        <f>BK124</f>
        <v>0</v>
      </c>
      <c r="O124" s="271"/>
      <c r="P124" s="271"/>
      <c r="Q124" s="271"/>
      <c r="R124" s="155"/>
      <c r="T124" s="156"/>
      <c r="U124" s="153"/>
      <c r="V124" s="153"/>
      <c r="W124" s="157">
        <f>SUM(W125:W129)</f>
        <v>0</v>
      </c>
      <c r="X124" s="153"/>
      <c r="Y124" s="157">
        <f>SUM(Y125:Y129)</f>
        <v>5.5</v>
      </c>
      <c r="Z124" s="153"/>
      <c r="AA124" s="158">
        <f>SUM(AA125:AA129)</f>
        <v>0</v>
      </c>
      <c r="AR124" s="159" t="s">
        <v>87</v>
      </c>
      <c r="AT124" s="160" t="s">
        <v>79</v>
      </c>
      <c r="AU124" s="160" t="s">
        <v>19</v>
      </c>
      <c r="AY124" s="159" t="s">
        <v>155</v>
      </c>
      <c r="BK124" s="161">
        <f>SUM(BK125:BK129)</f>
        <v>0</v>
      </c>
    </row>
    <row r="125" spans="2:65" s="1" customFormat="1" ht="31.5" customHeight="1">
      <c r="B125" s="34"/>
      <c r="C125" s="162" t="s">
        <v>163</v>
      </c>
      <c r="D125" s="162" t="s">
        <v>157</v>
      </c>
      <c r="E125" s="163" t="s">
        <v>286</v>
      </c>
      <c r="F125" s="254" t="s">
        <v>420</v>
      </c>
      <c r="G125" s="254"/>
      <c r="H125" s="254"/>
      <c r="I125" s="254"/>
      <c r="J125" s="164" t="s">
        <v>344</v>
      </c>
      <c r="K125" s="165">
        <v>123</v>
      </c>
      <c r="L125" s="255">
        <v>0</v>
      </c>
      <c r="M125" s="256"/>
      <c r="N125" s="257">
        <f>ROUND(L125*K125,2)</f>
        <v>0</v>
      </c>
      <c r="O125" s="257"/>
      <c r="P125" s="257"/>
      <c r="Q125" s="257"/>
      <c r="R125" s="36"/>
      <c r="T125" s="166" t="s">
        <v>23</v>
      </c>
      <c r="U125" s="43" t="s">
        <v>45</v>
      </c>
      <c r="V125" s="35"/>
      <c r="W125" s="167">
        <f>V125*K125</f>
        <v>0</v>
      </c>
      <c r="X125" s="167">
        <v>0</v>
      </c>
      <c r="Y125" s="167">
        <f>X125*K125</f>
        <v>0</v>
      </c>
      <c r="Z125" s="167">
        <v>0</v>
      </c>
      <c r="AA125" s="168">
        <f>Z125*K125</f>
        <v>0</v>
      </c>
      <c r="AR125" s="17" t="s">
        <v>161</v>
      </c>
      <c r="AT125" s="17" t="s">
        <v>157</v>
      </c>
      <c r="AU125" s="17" t="s">
        <v>87</v>
      </c>
      <c r="AY125" s="17" t="s">
        <v>155</v>
      </c>
      <c r="BE125" s="109">
        <f>IF(U125="základní",N125,0)</f>
        <v>0</v>
      </c>
      <c r="BF125" s="109">
        <f>IF(U125="snížená",N125,0)</f>
        <v>0</v>
      </c>
      <c r="BG125" s="109">
        <f>IF(U125="zákl. přenesená",N125,0)</f>
        <v>0</v>
      </c>
      <c r="BH125" s="109">
        <f>IF(U125="sníž. přenesená",N125,0)</f>
        <v>0</v>
      </c>
      <c r="BI125" s="109">
        <f>IF(U125="nulová",N125,0)</f>
        <v>0</v>
      </c>
      <c r="BJ125" s="17" t="s">
        <v>87</v>
      </c>
      <c r="BK125" s="109">
        <f>ROUND(L125*K125,2)</f>
        <v>0</v>
      </c>
      <c r="BL125" s="17" t="s">
        <v>161</v>
      </c>
      <c r="BM125" s="17" t="s">
        <v>421</v>
      </c>
    </row>
    <row r="126" spans="2:65" s="1" customFormat="1" ht="57" customHeight="1">
      <c r="B126" s="34"/>
      <c r="C126" s="162" t="s">
        <v>109</v>
      </c>
      <c r="D126" s="162" t="s">
        <v>157</v>
      </c>
      <c r="E126" s="163" t="s">
        <v>422</v>
      </c>
      <c r="F126" s="254" t="s">
        <v>423</v>
      </c>
      <c r="G126" s="254"/>
      <c r="H126" s="254"/>
      <c r="I126" s="254"/>
      <c r="J126" s="164" t="s">
        <v>344</v>
      </c>
      <c r="K126" s="165">
        <v>22</v>
      </c>
      <c r="L126" s="255">
        <v>0</v>
      </c>
      <c r="M126" s="256"/>
      <c r="N126" s="257">
        <f>ROUND(L126*K126,2)</f>
        <v>0</v>
      </c>
      <c r="O126" s="257"/>
      <c r="P126" s="257"/>
      <c r="Q126" s="257"/>
      <c r="R126" s="36"/>
      <c r="T126" s="166" t="s">
        <v>23</v>
      </c>
      <c r="U126" s="43" t="s">
        <v>45</v>
      </c>
      <c r="V126" s="35"/>
      <c r="W126" s="167">
        <f>V126*K126</f>
        <v>0</v>
      </c>
      <c r="X126" s="167">
        <v>0</v>
      </c>
      <c r="Y126" s="167">
        <f>X126*K126</f>
        <v>0</v>
      </c>
      <c r="Z126" s="167">
        <v>0</v>
      </c>
      <c r="AA126" s="168">
        <f>Z126*K126</f>
        <v>0</v>
      </c>
      <c r="AR126" s="17" t="s">
        <v>161</v>
      </c>
      <c r="AT126" s="17" t="s">
        <v>157</v>
      </c>
      <c r="AU126" s="17" t="s">
        <v>87</v>
      </c>
      <c r="AY126" s="17" t="s">
        <v>155</v>
      </c>
      <c r="BE126" s="109">
        <f>IF(U126="základní",N126,0)</f>
        <v>0</v>
      </c>
      <c r="BF126" s="109">
        <f>IF(U126="snížená",N126,0)</f>
        <v>0</v>
      </c>
      <c r="BG126" s="109">
        <f>IF(U126="zákl. přenesená",N126,0)</f>
        <v>0</v>
      </c>
      <c r="BH126" s="109">
        <f>IF(U126="sníž. přenesená",N126,0)</f>
        <v>0</v>
      </c>
      <c r="BI126" s="109">
        <f>IF(U126="nulová",N126,0)</f>
        <v>0</v>
      </c>
      <c r="BJ126" s="17" t="s">
        <v>87</v>
      </c>
      <c r="BK126" s="109">
        <f>ROUND(L126*K126,2)</f>
        <v>0</v>
      </c>
      <c r="BL126" s="17" t="s">
        <v>161</v>
      </c>
      <c r="BM126" s="17" t="s">
        <v>424</v>
      </c>
    </row>
    <row r="127" spans="2:65" s="1" customFormat="1" ht="31.5" customHeight="1">
      <c r="B127" s="34"/>
      <c r="C127" s="162" t="s">
        <v>161</v>
      </c>
      <c r="D127" s="162" t="s">
        <v>157</v>
      </c>
      <c r="E127" s="163" t="s">
        <v>425</v>
      </c>
      <c r="F127" s="254" t="s">
        <v>426</v>
      </c>
      <c r="G127" s="254"/>
      <c r="H127" s="254"/>
      <c r="I127" s="254"/>
      <c r="J127" s="164" t="s">
        <v>166</v>
      </c>
      <c r="K127" s="165">
        <v>2</v>
      </c>
      <c r="L127" s="255">
        <v>0</v>
      </c>
      <c r="M127" s="256"/>
      <c r="N127" s="257">
        <f>ROUND(L127*K127,2)</f>
        <v>0</v>
      </c>
      <c r="O127" s="257"/>
      <c r="P127" s="257"/>
      <c r="Q127" s="257"/>
      <c r="R127" s="36"/>
      <c r="T127" s="166" t="s">
        <v>23</v>
      </c>
      <c r="U127" s="43" t="s">
        <v>45</v>
      </c>
      <c r="V127" s="35"/>
      <c r="W127" s="167">
        <f>V127*K127</f>
        <v>0</v>
      </c>
      <c r="X127" s="167">
        <v>0</v>
      </c>
      <c r="Y127" s="167">
        <f>X127*K127</f>
        <v>0</v>
      </c>
      <c r="Z127" s="167">
        <v>0</v>
      </c>
      <c r="AA127" s="168">
        <f>Z127*K127</f>
        <v>0</v>
      </c>
      <c r="AR127" s="17" t="s">
        <v>161</v>
      </c>
      <c r="AT127" s="17" t="s">
        <v>157</v>
      </c>
      <c r="AU127" s="17" t="s">
        <v>87</v>
      </c>
      <c r="AY127" s="17" t="s">
        <v>155</v>
      </c>
      <c r="BE127" s="109">
        <f>IF(U127="základní",N127,0)</f>
        <v>0</v>
      </c>
      <c r="BF127" s="109">
        <f>IF(U127="snížená",N127,0)</f>
        <v>0</v>
      </c>
      <c r="BG127" s="109">
        <f>IF(U127="zákl. přenesená",N127,0)</f>
        <v>0</v>
      </c>
      <c r="BH127" s="109">
        <f>IF(U127="sníž. přenesená",N127,0)</f>
        <v>0</v>
      </c>
      <c r="BI127" s="109">
        <f>IF(U127="nulová",N127,0)</f>
        <v>0</v>
      </c>
      <c r="BJ127" s="17" t="s">
        <v>87</v>
      </c>
      <c r="BK127" s="109">
        <f>ROUND(L127*K127,2)</f>
        <v>0</v>
      </c>
      <c r="BL127" s="17" t="s">
        <v>161</v>
      </c>
      <c r="BM127" s="17" t="s">
        <v>427</v>
      </c>
    </row>
    <row r="128" spans="2:65" s="9" customFormat="1" ht="22.5" customHeight="1">
      <c r="B128" s="169"/>
      <c r="C128" s="170"/>
      <c r="D128" s="170"/>
      <c r="E128" s="171" t="s">
        <v>23</v>
      </c>
      <c r="F128" s="258" t="s">
        <v>414</v>
      </c>
      <c r="G128" s="259"/>
      <c r="H128" s="259"/>
      <c r="I128" s="259"/>
      <c r="J128" s="170"/>
      <c r="K128" s="172">
        <v>2</v>
      </c>
      <c r="L128" s="170"/>
      <c r="M128" s="170"/>
      <c r="N128" s="170"/>
      <c r="O128" s="170"/>
      <c r="P128" s="170"/>
      <c r="Q128" s="170"/>
      <c r="R128" s="173"/>
      <c r="T128" s="174"/>
      <c r="U128" s="170"/>
      <c r="V128" s="170"/>
      <c r="W128" s="170"/>
      <c r="X128" s="170"/>
      <c r="Y128" s="170"/>
      <c r="Z128" s="170"/>
      <c r="AA128" s="175"/>
      <c r="AT128" s="176" t="s">
        <v>169</v>
      </c>
      <c r="AU128" s="176" t="s">
        <v>87</v>
      </c>
      <c r="AV128" s="9" t="s">
        <v>109</v>
      </c>
      <c r="AW128" s="9" t="s">
        <v>37</v>
      </c>
      <c r="AX128" s="9" t="s">
        <v>87</v>
      </c>
      <c r="AY128" s="176" t="s">
        <v>155</v>
      </c>
    </row>
    <row r="129" spans="2:65" s="1" customFormat="1" ht="22.5" customHeight="1">
      <c r="B129" s="34"/>
      <c r="C129" s="162" t="s">
        <v>428</v>
      </c>
      <c r="D129" s="162" t="s">
        <v>157</v>
      </c>
      <c r="E129" s="163" t="s">
        <v>329</v>
      </c>
      <c r="F129" s="254" t="s">
        <v>330</v>
      </c>
      <c r="G129" s="254"/>
      <c r="H129" s="254"/>
      <c r="I129" s="254"/>
      <c r="J129" s="164" t="s">
        <v>331</v>
      </c>
      <c r="K129" s="165">
        <v>22</v>
      </c>
      <c r="L129" s="255">
        <v>0</v>
      </c>
      <c r="M129" s="256"/>
      <c r="N129" s="257">
        <f>ROUND(L129*K129,2)</f>
        <v>0</v>
      </c>
      <c r="O129" s="257"/>
      <c r="P129" s="257"/>
      <c r="Q129" s="257"/>
      <c r="R129" s="36"/>
      <c r="T129" s="166" t="s">
        <v>23</v>
      </c>
      <c r="U129" s="43" t="s">
        <v>45</v>
      </c>
      <c r="V129" s="35"/>
      <c r="W129" s="167">
        <f>V129*K129</f>
        <v>0</v>
      </c>
      <c r="X129" s="167">
        <v>0.25</v>
      </c>
      <c r="Y129" s="167">
        <f>X129*K129</f>
        <v>5.5</v>
      </c>
      <c r="Z129" s="167">
        <v>0</v>
      </c>
      <c r="AA129" s="168">
        <f>Z129*K129</f>
        <v>0</v>
      </c>
      <c r="AR129" s="17" t="s">
        <v>161</v>
      </c>
      <c r="AT129" s="17" t="s">
        <v>157</v>
      </c>
      <c r="AU129" s="17" t="s">
        <v>87</v>
      </c>
      <c r="AY129" s="17" t="s">
        <v>155</v>
      </c>
      <c r="BE129" s="109">
        <f>IF(U129="základní",N129,0)</f>
        <v>0</v>
      </c>
      <c r="BF129" s="109">
        <f>IF(U129="snížená",N129,0)</f>
        <v>0</v>
      </c>
      <c r="BG129" s="109">
        <f>IF(U129="zákl. přenesená",N129,0)</f>
        <v>0</v>
      </c>
      <c r="BH129" s="109">
        <f>IF(U129="sníž. přenesená",N129,0)</f>
        <v>0</v>
      </c>
      <c r="BI129" s="109">
        <f>IF(U129="nulová",N129,0)</f>
        <v>0</v>
      </c>
      <c r="BJ129" s="17" t="s">
        <v>87</v>
      </c>
      <c r="BK129" s="109">
        <f>ROUND(L129*K129,2)</f>
        <v>0</v>
      </c>
      <c r="BL129" s="17" t="s">
        <v>161</v>
      </c>
      <c r="BM129" s="17" t="s">
        <v>429</v>
      </c>
    </row>
    <row r="130" spans="2:65" s="1" customFormat="1" ht="49.9" customHeight="1">
      <c r="B130" s="34"/>
      <c r="C130" s="35"/>
      <c r="D130" s="154" t="s">
        <v>409</v>
      </c>
      <c r="E130" s="35"/>
      <c r="F130" s="35"/>
      <c r="G130" s="35"/>
      <c r="H130" s="35"/>
      <c r="I130" s="35"/>
      <c r="J130" s="35"/>
      <c r="K130" s="35"/>
      <c r="L130" s="35"/>
      <c r="M130" s="35"/>
      <c r="N130" s="272">
        <f t="shared" ref="N130:N135" si="5">BK130</f>
        <v>0</v>
      </c>
      <c r="O130" s="273"/>
      <c r="P130" s="273"/>
      <c r="Q130" s="273"/>
      <c r="R130" s="36"/>
      <c r="T130" s="138"/>
      <c r="U130" s="35"/>
      <c r="V130" s="35"/>
      <c r="W130" s="35"/>
      <c r="X130" s="35"/>
      <c r="Y130" s="35"/>
      <c r="Z130" s="35"/>
      <c r="AA130" s="77"/>
      <c r="AT130" s="17" t="s">
        <v>79</v>
      </c>
      <c r="AU130" s="17" t="s">
        <v>19</v>
      </c>
      <c r="AY130" s="17" t="s">
        <v>410</v>
      </c>
      <c r="BK130" s="109">
        <f>SUM(BK131:BK135)</f>
        <v>0</v>
      </c>
    </row>
    <row r="131" spans="2:65" s="1" customFormat="1" ht="22.35" customHeight="1">
      <c r="B131" s="34"/>
      <c r="C131" s="181" t="s">
        <v>23</v>
      </c>
      <c r="D131" s="181" t="s">
        <v>157</v>
      </c>
      <c r="E131" s="182" t="s">
        <v>23</v>
      </c>
      <c r="F131" s="266" t="s">
        <v>23</v>
      </c>
      <c r="G131" s="266"/>
      <c r="H131" s="266"/>
      <c r="I131" s="266"/>
      <c r="J131" s="183" t="s">
        <v>23</v>
      </c>
      <c r="K131" s="184"/>
      <c r="L131" s="255"/>
      <c r="M131" s="267"/>
      <c r="N131" s="257">
        <f t="shared" si="5"/>
        <v>0</v>
      </c>
      <c r="O131" s="257"/>
      <c r="P131" s="257"/>
      <c r="Q131" s="257"/>
      <c r="R131" s="36"/>
      <c r="T131" s="166" t="s">
        <v>23</v>
      </c>
      <c r="U131" s="185" t="s">
        <v>45</v>
      </c>
      <c r="V131" s="35"/>
      <c r="W131" s="35"/>
      <c r="X131" s="35"/>
      <c r="Y131" s="35"/>
      <c r="Z131" s="35"/>
      <c r="AA131" s="77"/>
      <c r="AT131" s="17" t="s">
        <v>410</v>
      </c>
      <c r="AU131" s="17" t="s">
        <v>87</v>
      </c>
      <c r="AY131" s="17" t="s">
        <v>410</v>
      </c>
      <c r="BE131" s="109">
        <f>IF(U131="základní",N131,0)</f>
        <v>0</v>
      </c>
      <c r="BF131" s="109">
        <f>IF(U131="snížená",N131,0)</f>
        <v>0</v>
      </c>
      <c r="BG131" s="109">
        <f>IF(U131="zákl. přenesená",N131,0)</f>
        <v>0</v>
      </c>
      <c r="BH131" s="109">
        <f>IF(U131="sníž. přenesená",N131,0)</f>
        <v>0</v>
      </c>
      <c r="BI131" s="109">
        <f>IF(U131="nulová",N131,0)</f>
        <v>0</v>
      </c>
      <c r="BJ131" s="17" t="s">
        <v>87</v>
      </c>
      <c r="BK131" s="109">
        <f>L131*K131</f>
        <v>0</v>
      </c>
    </row>
    <row r="132" spans="2:65" s="1" customFormat="1" ht="22.35" customHeight="1">
      <c r="B132" s="34"/>
      <c r="C132" s="181" t="s">
        <v>23</v>
      </c>
      <c r="D132" s="181" t="s">
        <v>157</v>
      </c>
      <c r="E132" s="182" t="s">
        <v>23</v>
      </c>
      <c r="F132" s="266" t="s">
        <v>23</v>
      </c>
      <c r="G132" s="266"/>
      <c r="H132" s="266"/>
      <c r="I132" s="266"/>
      <c r="J132" s="183" t="s">
        <v>23</v>
      </c>
      <c r="K132" s="184"/>
      <c r="L132" s="255"/>
      <c r="M132" s="267"/>
      <c r="N132" s="257">
        <f t="shared" si="5"/>
        <v>0</v>
      </c>
      <c r="O132" s="257"/>
      <c r="P132" s="257"/>
      <c r="Q132" s="257"/>
      <c r="R132" s="36"/>
      <c r="T132" s="166" t="s">
        <v>23</v>
      </c>
      <c r="U132" s="185" t="s">
        <v>45</v>
      </c>
      <c r="V132" s="35"/>
      <c r="W132" s="35"/>
      <c r="X132" s="35"/>
      <c r="Y132" s="35"/>
      <c r="Z132" s="35"/>
      <c r="AA132" s="77"/>
      <c r="AT132" s="17" t="s">
        <v>410</v>
      </c>
      <c r="AU132" s="17" t="s">
        <v>87</v>
      </c>
      <c r="AY132" s="17" t="s">
        <v>410</v>
      </c>
      <c r="BE132" s="109">
        <f>IF(U132="základní",N132,0)</f>
        <v>0</v>
      </c>
      <c r="BF132" s="109">
        <f>IF(U132="snížená",N132,0)</f>
        <v>0</v>
      </c>
      <c r="BG132" s="109">
        <f>IF(U132="zákl. přenesená",N132,0)</f>
        <v>0</v>
      </c>
      <c r="BH132" s="109">
        <f>IF(U132="sníž. přenesená",N132,0)</f>
        <v>0</v>
      </c>
      <c r="BI132" s="109">
        <f>IF(U132="nulová",N132,0)</f>
        <v>0</v>
      </c>
      <c r="BJ132" s="17" t="s">
        <v>87</v>
      </c>
      <c r="BK132" s="109">
        <f>L132*K132</f>
        <v>0</v>
      </c>
    </row>
    <row r="133" spans="2:65" s="1" customFormat="1" ht="22.35" customHeight="1">
      <c r="B133" s="34"/>
      <c r="C133" s="181" t="s">
        <v>23</v>
      </c>
      <c r="D133" s="181" t="s">
        <v>157</v>
      </c>
      <c r="E133" s="182" t="s">
        <v>23</v>
      </c>
      <c r="F133" s="266" t="s">
        <v>23</v>
      </c>
      <c r="G133" s="266"/>
      <c r="H133" s="266"/>
      <c r="I133" s="266"/>
      <c r="J133" s="183" t="s">
        <v>23</v>
      </c>
      <c r="K133" s="184"/>
      <c r="L133" s="255"/>
      <c r="M133" s="267"/>
      <c r="N133" s="257">
        <f t="shared" si="5"/>
        <v>0</v>
      </c>
      <c r="O133" s="257"/>
      <c r="P133" s="257"/>
      <c r="Q133" s="257"/>
      <c r="R133" s="36"/>
      <c r="T133" s="166" t="s">
        <v>23</v>
      </c>
      <c r="U133" s="185" t="s">
        <v>45</v>
      </c>
      <c r="V133" s="35"/>
      <c r="W133" s="35"/>
      <c r="X133" s="35"/>
      <c r="Y133" s="35"/>
      <c r="Z133" s="35"/>
      <c r="AA133" s="77"/>
      <c r="AT133" s="17" t="s">
        <v>410</v>
      </c>
      <c r="AU133" s="17" t="s">
        <v>87</v>
      </c>
      <c r="AY133" s="17" t="s">
        <v>410</v>
      </c>
      <c r="BE133" s="109">
        <f>IF(U133="základní",N133,0)</f>
        <v>0</v>
      </c>
      <c r="BF133" s="109">
        <f>IF(U133="snížená",N133,0)</f>
        <v>0</v>
      </c>
      <c r="BG133" s="109">
        <f>IF(U133="zákl. přenesená",N133,0)</f>
        <v>0</v>
      </c>
      <c r="BH133" s="109">
        <f>IF(U133="sníž. přenesená",N133,0)</f>
        <v>0</v>
      </c>
      <c r="BI133" s="109">
        <f>IF(U133="nulová",N133,0)</f>
        <v>0</v>
      </c>
      <c r="BJ133" s="17" t="s">
        <v>87</v>
      </c>
      <c r="BK133" s="109">
        <f>L133*K133</f>
        <v>0</v>
      </c>
    </row>
    <row r="134" spans="2:65" s="1" customFormat="1" ht="22.35" customHeight="1">
      <c r="B134" s="34"/>
      <c r="C134" s="181" t="s">
        <v>23</v>
      </c>
      <c r="D134" s="181" t="s">
        <v>157</v>
      </c>
      <c r="E134" s="182" t="s">
        <v>23</v>
      </c>
      <c r="F134" s="266" t="s">
        <v>23</v>
      </c>
      <c r="G134" s="266"/>
      <c r="H134" s="266"/>
      <c r="I134" s="266"/>
      <c r="J134" s="183" t="s">
        <v>23</v>
      </c>
      <c r="K134" s="184"/>
      <c r="L134" s="255"/>
      <c r="M134" s="267"/>
      <c r="N134" s="257">
        <f t="shared" si="5"/>
        <v>0</v>
      </c>
      <c r="O134" s="257"/>
      <c r="P134" s="257"/>
      <c r="Q134" s="257"/>
      <c r="R134" s="36"/>
      <c r="T134" s="166" t="s">
        <v>23</v>
      </c>
      <c r="U134" s="185" t="s">
        <v>45</v>
      </c>
      <c r="V134" s="35"/>
      <c r="W134" s="35"/>
      <c r="X134" s="35"/>
      <c r="Y134" s="35"/>
      <c r="Z134" s="35"/>
      <c r="AA134" s="77"/>
      <c r="AT134" s="17" t="s">
        <v>410</v>
      </c>
      <c r="AU134" s="17" t="s">
        <v>87</v>
      </c>
      <c r="AY134" s="17" t="s">
        <v>410</v>
      </c>
      <c r="BE134" s="109">
        <f>IF(U134="základní",N134,0)</f>
        <v>0</v>
      </c>
      <c r="BF134" s="109">
        <f>IF(U134="snížená",N134,0)</f>
        <v>0</v>
      </c>
      <c r="BG134" s="109">
        <f>IF(U134="zákl. přenesená",N134,0)</f>
        <v>0</v>
      </c>
      <c r="BH134" s="109">
        <f>IF(U134="sníž. přenesená",N134,0)</f>
        <v>0</v>
      </c>
      <c r="BI134" s="109">
        <f>IF(U134="nulová",N134,0)</f>
        <v>0</v>
      </c>
      <c r="BJ134" s="17" t="s">
        <v>87</v>
      </c>
      <c r="BK134" s="109">
        <f>L134*K134</f>
        <v>0</v>
      </c>
    </row>
    <row r="135" spans="2:65" s="1" customFormat="1" ht="22.35" customHeight="1">
      <c r="B135" s="34"/>
      <c r="C135" s="181" t="s">
        <v>23</v>
      </c>
      <c r="D135" s="181" t="s">
        <v>157</v>
      </c>
      <c r="E135" s="182" t="s">
        <v>23</v>
      </c>
      <c r="F135" s="266" t="s">
        <v>23</v>
      </c>
      <c r="G135" s="266"/>
      <c r="H135" s="266"/>
      <c r="I135" s="266"/>
      <c r="J135" s="183" t="s">
        <v>23</v>
      </c>
      <c r="K135" s="184"/>
      <c r="L135" s="255"/>
      <c r="M135" s="267"/>
      <c r="N135" s="257">
        <f t="shared" si="5"/>
        <v>0</v>
      </c>
      <c r="O135" s="257"/>
      <c r="P135" s="257"/>
      <c r="Q135" s="257"/>
      <c r="R135" s="36"/>
      <c r="T135" s="166" t="s">
        <v>23</v>
      </c>
      <c r="U135" s="185" t="s">
        <v>45</v>
      </c>
      <c r="V135" s="55"/>
      <c r="W135" s="55"/>
      <c r="X135" s="55"/>
      <c r="Y135" s="55"/>
      <c r="Z135" s="55"/>
      <c r="AA135" s="57"/>
      <c r="AT135" s="17" t="s">
        <v>410</v>
      </c>
      <c r="AU135" s="17" t="s">
        <v>87</v>
      </c>
      <c r="AY135" s="17" t="s">
        <v>410</v>
      </c>
      <c r="BE135" s="109">
        <f>IF(U135="základní",N135,0)</f>
        <v>0</v>
      </c>
      <c r="BF135" s="109">
        <f>IF(U135="snížená",N135,0)</f>
        <v>0</v>
      </c>
      <c r="BG135" s="109">
        <f>IF(U135="zákl. přenesená",N135,0)</f>
        <v>0</v>
      </c>
      <c r="BH135" s="109">
        <f>IF(U135="sníž. přenesená",N135,0)</f>
        <v>0</v>
      </c>
      <c r="BI135" s="109">
        <f>IF(U135="nulová",N135,0)</f>
        <v>0</v>
      </c>
      <c r="BJ135" s="17" t="s">
        <v>87</v>
      </c>
      <c r="BK135" s="109">
        <f>L135*K135</f>
        <v>0</v>
      </c>
    </row>
    <row r="136" spans="2:65" s="1" customFormat="1" ht="6.95" customHeight="1"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60"/>
    </row>
  </sheetData>
  <sheetProtection algorithmName="SHA-512" hashValue="y3V1MK6ulgrCtCLZkHDv/5Pe0Z8bgwzH5UX4E7qHo2wCvc5ZINMr/dUvcgdJ17wqb41LJNJ2lvmDlKSeWvP1xA==" saltValue="wHir1yqIyvIwokivSmdAHQ==" spinCount="100000" sheet="1" objects="1" scenarios="1" formatCells="0" formatColumns="0" formatRows="0" sort="0" autoFilter="0"/>
  <mergeCells count="105">
    <mergeCell ref="F135:I135"/>
    <mergeCell ref="L135:M135"/>
    <mergeCell ref="N135:Q135"/>
    <mergeCell ref="N118:Q118"/>
    <mergeCell ref="N119:Q119"/>
    <mergeCell ref="N124:Q124"/>
    <mergeCell ref="N130:Q130"/>
    <mergeCell ref="H1:K1"/>
    <mergeCell ref="S2:AC2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27:I127"/>
    <mergeCell ref="L127:M127"/>
    <mergeCell ref="N127:Q127"/>
    <mergeCell ref="F128:I128"/>
    <mergeCell ref="F129:I129"/>
    <mergeCell ref="L129:M129"/>
    <mergeCell ref="N129:Q129"/>
    <mergeCell ref="F131:I131"/>
    <mergeCell ref="L131:M131"/>
    <mergeCell ref="N131:Q131"/>
    <mergeCell ref="F121:I121"/>
    <mergeCell ref="F122:I122"/>
    <mergeCell ref="L122:M122"/>
    <mergeCell ref="N122:Q122"/>
    <mergeCell ref="F123:I123"/>
    <mergeCell ref="F125:I125"/>
    <mergeCell ref="L125:M125"/>
    <mergeCell ref="N125:Q125"/>
    <mergeCell ref="F126:I126"/>
    <mergeCell ref="L126:M126"/>
    <mergeCell ref="N126:Q126"/>
    <mergeCell ref="M112:P112"/>
    <mergeCell ref="M114:Q114"/>
    <mergeCell ref="M115:Q115"/>
    <mergeCell ref="F117:I117"/>
    <mergeCell ref="L117:M117"/>
    <mergeCell ref="N117:Q117"/>
    <mergeCell ref="F120:I120"/>
    <mergeCell ref="L120:M120"/>
    <mergeCell ref="N120:Q120"/>
    <mergeCell ref="D97:H97"/>
    <mergeCell ref="N97:Q97"/>
    <mergeCell ref="D98:H98"/>
    <mergeCell ref="N98:Q98"/>
    <mergeCell ref="N99:Q99"/>
    <mergeCell ref="L101:Q101"/>
    <mergeCell ref="C107:Q107"/>
    <mergeCell ref="F109:P109"/>
    <mergeCell ref="F110:P110"/>
    <mergeCell ref="N89:Q89"/>
    <mergeCell ref="N90:Q90"/>
    <mergeCell ref="N91:Q91"/>
    <mergeCell ref="N93:Q93"/>
    <mergeCell ref="D94:H94"/>
    <mergeCell ref="N94:Q94"/>
    <mergeCell ref="D95:H95"/>
    <mergeCell ref="N95:Q95"/>
    <mergeCell ref="D96:H96"/>
    <mergeCell ref="N96:Q96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131:D136">
      <formula1>"K, M"</formula1>
    </dataValidation>
    <dataValidation type="list" allowBlank="1" showInputMessage="1" showErrorMessage="1" error="Povoleny jsou hodnoty základní, snížená, zákl. přenesená, sníž. přenesená, nulová." sqref="U131:U136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17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8"/>
      <c r="B1" s="11"/>
      <c r="C1" s="11"/>
      <c r="D1" s="12" t="s">
        <v>1</v>
      </c>
      <c r="E1" s="11"/>
      <c r="F1" s="13" t="s">
        <v>104</v>
      </c>
      <c r="G1" s="13"/>
      <c r="H1" s="276" t="s">
        <v>105</v>
      </c>
      <c r="I1" s="276"/>
      <c r="J1" s="276"/>
      <c r="K1" s="276"/>
      <c r="L1" s="13" t="s">
        <v>106</v>
      </c>
      <c r="M1" s="11"/>
      <c r="N1" s="11"/>
      <c r="O1" s="12" t="s">
        <v>107</v>
      </c>
      <c r="P1" s="11"/>
      <c r="Q1" s="11"/>
      <c r="R1" s="11"/>
      <c r="S1" s="13" t="s">
        <v>108</v>
      </c>
      <c r="T1" s="13"/>
      <c r="U1" s="118"/>
      <c r="V1" s="11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86" t="s">
        <v>7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S2" s="231" t="s">
        <v>8</v>
      </c>
      <c r="T2" s="232"/>
      <c r="U2" s="232"/>
      <c r="V2" s="232"/>
      <c r="W2" s="232"/>
      <c r="X2" s="232"/>
      <c r="Y2" s="232"/>
      <c r="Z2" s="232"/>
      <c r="AA2" s="232"/>
      <c r="AB2" s="232"/>
      <c r="AC2" s="232"/>
      <c r="AT2" s="17" t="s">
        <v>94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109</v>
      </c>
    </row>
    <row r="4" spans="1:66" ht="36.950000000000003" customHeight="1">
      <c r="B4" s="21"/>
      <c r="C4" s="188" t="s">
        <v>110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20</v>
      </c>
      <c r="E6" s="25"/>
      <c r="F6" s="233" t="str">
        <f>'Rekapitulace stavby'!K6</f>
        <v>Cyklostezka ve Studénce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5"/>
      <c r="R6" s="22"/>
    </row>
    <row r="7" spans="1:66" s="1" customFormat="1" ht="32.85" customHeight="1">
      <c r="B7" s="34"/>
      <c r="C7" s="35"/>
      <c r="D7" s="28" t="s">
        <v>111</v>
      </c>
      <c r="E7" s="35"/>
      <c r="F7" s="194" t="s">
        <v>430</v>
      </c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35"/>
      <c r="R7" s="36"/>
    </row>
    <row r="8" spans="1:66" s="1" customFormat="1" ht="14.45" customHeight="1">
      <c r="B8" s="34"/>
      <c r="C8" s="35"/>
      <c r="D8" s="29" t="s">
        <v>22</v>
      </c>
      <c r="E8" s="35"/>
      <c r="F8" s="27" t="s">
        <v>23</v>
      </c>
      <c r="G8" s="35"/>
      <c r="H8" s="35"/>
      <c r="I8" s="35"/>
      <c r="J8" s="35"/>
      <c r="K8" s="35"/>
      <c r="L8" s="35"/>
      <c r="M8" s="29" t="s">
        <v>24</v>
      </c>
      <c r="N8" s="35"/>
      <c r="O8" s="27" t="s">
        <v>23</v>
      </c>
      <c r="P8" s="35"/>
      <c r="Q8" s="35"/>
      <c r="R8" s="36"/>
    </row>
    <row r="9" spans="1:66" s="1" customFormat="1" ht="14.45" customHeight="1">
      <c r="B9" s="34"/>
      <c r="C9" s="35"/>
      <c r="D9" s="29" t="s">
        <v>25</v>
      </c>
      <c r="E9" s="35"/>
      <c r="F9" s="27" t="s">
        <v>26</v>
      </c>
      <c r="G9" s="35"/>
      <c r="H9" s="35"/>
      <c r="I9" s="35"/>
      <c r="J9" s="35"/>
      <c r="K9" s="35"/>
      <c r="L9" s="35"/>
      <c r="M9" s="29" t="s">
        <v>27</v>
      </c>
      <c r="N9" s="35"/>
      <c r="O9" s="236" t="str">
        <f>'Rekapitulace stavby'!AN8</f>
        <v>27. 4. 2017</v>
      </c>
      <c r="P9" s="23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29</v>
      </c>
      <c r="E11" s="35"/>
      <c r="F11" s="35"/>
      <c r="G11" s="35"/>
      <c r="H11" s="35"/>
      <c r="I11" s="35"/>
      <c r="J11" s="35"/>
      <c r="K11" s="35"/>
      <c r="L11" s="35"/>
      <c r="M11" s="29" t="s">
        <v>30</v>
      </c>
      <c r="N11" s="35"/>
      <c r="O11" s="192" t="s">
        <v>23</v>
      </c>
      <c r="P11" s="192"/>
      <c r="Q11" s="35"/>
      <c r="R11" s="36"/>
    </row>
    <row r="12" spans="1:66" s="1" customFormat="1" ht="18" customHeight="1">
      <c r="B12" s="34"/>
      <c r="C12" s="35"/>
      <c r="D12" s="35"/>
      <c r="E12" s="27" t="s">
        <v>32</v>
      </c>
      <c r="F12" s="35"/>
      <c r="G12" s="35"/>
      <c r="H12" s="35"/>
      <c r="I12" s="35"/>
      <c r="J12" s="35"/>
      <c r="K12" s="35"/>
      <c r="L12" s="35"/>
      <c r="M12" s="29" t="s">
        <v>33</v>
      </c>
      <c r="N12" s="35"/>
      <c r="O12" s="192" t="s">
        <v>23</v>
      </c>
      <c r="P12" s="192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34</v>
      </c>
      <c r="E14" s="35"/>
      <c r="F14" s="35"/>
      <c r="G14" s="35"/>
      <c r="H14" s="35"/>
      <c r="I14" s="35"/>
      <c r="J14" s="35"/>
      <c r="K14" s="35"/>
      <c r="L14" s="35"/>
      <c r="M14" s="29" t="s">
        <v>30</v>
      </c>
      <c r="N14" s="35"/>
      <c r="O14" s="238" t="s">
        <v>23</v>
      </c>
      <c r="P14" s="192"/>
      <c r="Q14" s="35"/>
      <c r="R14" s="36"/>
    </row>
    <row r="15" spans="1:66" s="1" customFormat="1" ht="18" customHeight="1">
      <c r="B15" s="34"/>
      <c r="C15" s="35"/>
      <c r="D15" s="35"/>
      <c r="E15" s="238" t="s">
        <v>114</v>
      </c>
      <c r="F15" s="239"/>
      <c r="G15" s="239"/>
      <c r="H15" s="239"/>
      <c r="I15" s="239"/>
      <c r="J15" s="239"/>
      <c r="K15" s="239"/>
      <c r="L15" s="239"/>
      <c r="M15" s="29" t="s">
        <v>33</v>
      </c>
      <c r="N15" s="35"/>
      <c r="O15" s="238" t="s">
        <v>23</v>
      </c>
      <c r="P15" s="192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36</v>
      </c>
      <c r="E17" s="35"/>
      <c r="F17" s="35"/>
      <c r="G17" s="35"/>
      <c r="H17" s="35"/>
      <c r="I17" s="35"/>
      <c r="J17" s="35"/>
      <c r="K17" s="35"/>
      <c r="L17" s="35"/>
      <c r="M17" s="29" t="s">
        <v>30</v>
      </c>
      <c r="N17" s="35"/>
      <c r="O17" s="192" t="s">
        <v>23</v>
      </c>
      <c r="P17" s="192"/>
      <c r="Q17" s="35"/>
      <c r="R17" s="36"/>
    </row>
    <row r="18" spans="2:18" s="1" customFormat="1" ht="18" customHeight="1">
      <c r="B18" s="34"/>
      <c r="C18" s="35"/>
      <c r="D18" s="35"/>
      <c r="E18" s="27" t="s">
        <v>26</v>
      </c>
      <c r="F18" s="35"/>
      <c r="G18" s="35"/>
      <c r="H18" s="35"/>
      <c r="I18" s="35"/>
      <c r="J18" s="35"/>
      <c r="K18" s="35"/>
      <c r="L18" s="35"/>
      <c r="M18" s="29" t="s">
        <v>33</v>
      </c>
      <c r="N18" s="35"/>
      <c r="O18" s="192" t="s">
        <v>23</v>
      </c>
      <c r="P18" s="192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38</v>
      </c>
      <c r="E20" s="35"/>
      <c r="F20" s="35"/>
      <c r="G20" s="35"/>
      <c r="H20" s="35"/>
      <c r="I20" s="35"/>
      <c r="J20" s="35"/>
      <c r="K20" s="35"/>
      <c r="L20" s="35"/>
      <c r="M20" s="29" t="s">
        <v>30</v>
      </c>
      <c r="N20" s="35"/>
      <c r="O20" s="192" t="s">
        <v>23</v>
      </c>
      <c r="P20" s="192"/>
      <c r="Q20" s="35"/>
      <c r="R20" s="36"/>
    </row>
    <row r="21" spans="2:18" s="1" customFormat="1" ht="18" customHeight="1">
      <c r="B21" s="34"/>
      <c r="C21" s="35"/>
      <c r="D21" s="35"/>
      <c r="E21" s="27" t="s">
        <v>39</v>
      </c>
      <c r="F21" s="35"/>
      <c r="G21" s="35"/>
      <c r="H21" s="35"/>
      <c r="I21" s="35"/>
      <c r="J21" s="35"/>
      <c r="K21" s="35"/>
      <c r="L21" s="35"/>
      <c r="M21" s="29" t="s">
        <v>33</v>
      </c>
      <c r="N21" s="35"/>
      <c r="O21" s="192" t="s">
        <v>23</v>
      </c>
      <c r="P21" s="192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40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197" t="s">
        <v>23</v>
      </c>
      <c r="F24" s="197"/>
      <c r="G24" s="197"/>
      <c r="H24" s="197"/>
      <c r="I24" s="197"/>
      <c r="J24" s="197"/>
      <c r="K24" s="197"/>
      <c r="L24" s="197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9" t="s">
        <v>116</v>
      </c>
      <c r="E27" s="35"/>
      <c r="F27" s="35"/>
      <c r="G27" s="35"/>
      <c r="H27" s="35"/>
      <c r="I27" s="35"/>
      <c r="J27" s="35"/>
      <c r="K27" s="35"/>
      <c r="L27" s="35"/>
      <c r="M27" s="198">
        <f>N88</f>
        <v>0</v>
      </c>
      <c r="N27" s="198"/>
      <c r="O27" s="198"/>
      <c r="P27" s="198"/>
      <c r="Q27" s="35"/>
      <c r="R27" s="36"/>
    </row>
    <row r="28" spans="2:18" s="1" customFormat="1" ht="14.45" customHeight="1">
      <c r="B28" s="34"/>
      <c r="C28" s="35"/>
      <c r="D28" s="33" t="s">
        <v>98</v>
      </c>
      <c r="E28" s="35"/>
      <c r="F28" s="35"/>
      <c r="G28" s="35"/>
      <c r="H28" s="35"/>
      <c r="I28" s="35"/>
      <c r="J28" s="35"/>
      <c r="K28" s="35"/>
      <c r="L28" s="35"/>
      <c r="M28" s="198">
        <f>N92</f>
        <v>0</v>
      </c>
      <c r="N28" s="198"/>
      <c r="O28" s="198"/>
      <c r="P28" s="198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20" t="s">
        <v>43</v>
      </c>
      <c r="E30" s="35"/>
      <c r="F30" s="35"/>
      <c r="G30" s="35"/>
      <c r="H30" s="35"/>
      <c r="I30" s="35"/>
      <c r="J30" s="35"/>
      <c r="K30" s="35"/>
      <c r="L30" s="35"/>
      <c r="M30" s="240">
        <f>ROUND(M27+M28,2)</f>
        <v>0</v>
      </c>
      <c r="N30" s="235"/>
      <c r="O30" s="235"/>
      <c r="P30" s="23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44</v>
      </c>
      <c r="E32" s="41" t="s">
        <v>45</v>
      </c>
      <c r="F32" s="42">
        <v>0.21</v>
      </c>
      <c r="G32" s="121" t="s">
        <v>46</v>
      </c>
      <c r="H32" s="241">
        <f>ROUND((((SUM(BE92:BE99)+SUM(BE117:BE129))+SUM(BE131:BE135))),2)</f>
        <v>0</v>
      </c>
      <c r="I32" s="235"/>
      <c r="J32" s="235"/>
      <c r="K32" s="35"/>
      <c r="L32" s="35"/>
      <c r="M32" s="241">
        <f>ROUND(((ROUND((SUM(BE92:BE99)+SUM(BE117:BE129)), 2)*F32)+SUM(BE131:BE135)*F32),2)</f>
        <v>0</v>
      </c>
      <c r="N32" s="235"/>
      <c r="O32" s="235"/>
      <c r="P32" s="235"/>
      <c r="Q32" s="35"/>
      <c r="R32" s="36"/>
    </row>
    <row r="33" spans="2:18" s="1" customFormat="1" ht="14.45" customHeight="1">
      <c r="B33" s="34"/>
      <c r="C33" s="35"/>
      <c r="D33" s="35"/>
      <c r="E33" s="41" t="s">
        <v>47</v>
      </c>
      <c r="F33" s="42">
        <v>0.15</v>
      </c>
      <c r="G33" s="121" t="s">
        <v>46</v>
      </c>
      <c r="H33" s="241">
        <f>ROUND((((SUM(BF92:BF99)+SUM(BF117:BF129))+SUM(BF131:BF135))),2)</f>
        <v>0</v>
      </c>
      <c r="I33" s="235"/>
      <c r="J33" s="235"/>
      <c r="K33" s="35"/>
      <c r="L33" s="35"/>
      <c r="M33" s="241">
        <f>ROUND(((ROUND((SUM(BF92:BF99)+SUM(BF117:BF129)), 2)*F33)+SUM(BF131:BF135)*F33),2)</f>
        <v>0</v>
      </c>
      <c r="N33" s="235"/>
      <c r="O33" s="235"/>
      <c r="P33" s="23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48</v>
      </c>
      <c r="F34" s="42">
        <v>0.21</v>
      </c>
      <c r="G34" s="121" t="s">
        <v>46</v>
      </c>
      <c r="H34" s="241">
        <f>ROUND((((SUM(BG92:BG99)+SUM(BG117:BG129))+SUM(BG131:BG135))),2)</f>
        <v>0</v>
      </c>
      <c r="I34" s="235"/>
      <c r="J34" s="235"/>
      <c r="K34" s="35"/>
      <c r="L34" s="35"/>
      <c r="M34" s="241">
        <v>0</v>
      </c>
      <c r="N34" s="235"/>
      <c r="O34" s="235"/>
      <c r="P34" s="23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49</v>
      </c>
      <c r="F35" s="42">
        <v>0.15</v>
      </c>
      <c r="G35" s="121" t="s">
        <v>46</v>
      </c>
      <c r="H35" s="241">
        <f>ROUND((((SUM(BH92:BH99)+SUM(BH117:BH129))+SUM(BH131:BH135))),2)</f>
        <v>0</v>
      </c>
      <c r="I35" s="235"/>
      <c r="J35" s="235"/>
      <c r="K35" s="35"/>
      <c r="L35" s="35"/>
      <c r="M35" s="241">
        <v>0</v>
      </c>
      <c r="N35" s="235"/>
      <c r="O35" s="235"/>
      <c r="P35" s="23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50</v>
      </c>
      <c r="F36" s="42">
        <v>0</v>
      </c>
      <c r="G36" s="121" t="s">
        <v>46</v>
      </c>
      <c r="H36" s="241">
        <f>ROUND((((SUM(BI92:BI99)+SUM(BI117:BI129))+SUM(BI131:BI135))),2)</f>
        <v>0</v>
      </c>
      <c r="I36" s="235"/>
      <c r="J36" s="235"/>
      <c r="K36" s="35"/>
      <c r="L36" s="35"/>
      <c r="M36" s="241">
        <v>0</v>
      </c>
      <c r="N36" s="235"/>
      <c r="O36" s="235"/>
      <c r="P36" s="23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7"/>
      <c r="D38" s="122" t="s">
        <v>51</v>
      </c>
      <c r="E38" s="78"/>
      <c r="F38" s="78"/>
      <c r="G38" s="123" t="s">
        <v>52</v>
      </c>
      <c r="H38" s="124" t="s">
        <v>53</v>
      </c>
      <c r="I38" s="78"/>
      <c r="J38" s="78"/>
      <c r="K38" s="78"/>
      <c r="L38" s="242">
        <f>SUM(M30:M36)</f>
        <v>0</v>
      </c>
      <c r="M38" s="242"/>
      <c r="N38" s="242"/>
      <c r="O38" s="242"/>
      <c r="P38" s="243"/>
      <c r="Q38" s="117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13.5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13.5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13.5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13.5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13.5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13.5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13.5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 ht="13.5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 ht="13.5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>
      <c r="B50" s="34"/>
      <c r="C50" s="35"/>
      <c r="D50" s="49" t="s">
        <v>54</v>
      </c>
      <c r="E50" s="50"/>
      <c r="F50" s="50"/>
      <c r="G50" s="50"/>
      <c r="H50" s="51"/>
      <c r="I50" s="35"/>
      <c r="J50" s="49" t="s">
        <v>55</v>
      </c>
      <c r="K50" s="50"/>
      <c r="L50" s="50"/>
      <c r="M50" s="50"/>
      <c r="N50" s="50"/>
      <c r="O50" s="50"/>
      <c r="P50" s="51"/>
      <c r="Q50" s="35"/>
      <c r="R50" s="36"/>
    </row>
    <row r="51" spans="2:18" ht="13.5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 ht="13.5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 ht="13.5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 ht="13.5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 ht="13.5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 ht="13.5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 ht="13.5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 ht="13.5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>
      <c r="B59" s="34"/>
      <c r="C59" s="35"/>
      <c r="D59" s="54" t="s">
        <v>56</v>
      </c>
      <c r="E59" s="55"/>
      <c r="F59" s="55"/>
      <c r="G59" s="56" t="s">
        <v>57</v>
      </c>
      <c r="H59" s="57"/>
      <c r="I59" s="35"/>
      <c r="J59" s="54" t="s">
        <v>56</v>
      </c>
      <c r="K59" s="55"/>
      <c r="L59" s="55"/>
      <c r="M59" s="55"/>
      <c r="N59" s="56" t="s">
        <v>57</v>
      </c>
      <c r="O59" s="55"/>
      <c r="P59" s="57"/>
      <c r="Q59" s="35"/>
      <c r="R59" s="36"/>
    </row>
    <row r="60" spans="2:18" ht="13.5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>
      <c r="B61" s="34"/>
      <c r="C61" s="35"/>
      <c r="D61" s="49" t="s">
        <v>58</v>
      </c>
      <c r="E61" s="50"/>
      <c r="F61" s="50"/>
      <c r="G61" s="50"/>
      <c r="H61" s="51"/>
      <c r="I61" s="35"/>
      <c r="J61" s="49" t="s">
        <v>59</v>
      </c>
      <c r="K61" s="50"/>
      <c r="L61" s="50"/>
      <c r="M61" s="50"/>
      <c r="N61" s="50"/>
      <c r="O61" s="50"/>
      <c r="P61" s="51"/>
      <c r="Q61" s="35"/>
      <c r="R61" s="36"/>
    </row>
    <row r="62" spans="2:18" ht="13.5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 ht="13.5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 ht="13.5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21" ht="13.5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21" ht="13.5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21" ht="13.5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21" ht="13.5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21" ht="13.5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21" s="1" customFormat="1">
      <c r="B70" s="34"/>
      <c r="C70" s="35"/>
      <c r="D70" s="54" t="s">
        <v>56</v>
      </c>
      <c r="E70" s="55"/>
      <c r="F70" s="55"/>
      <c r="G70" s="56" t="s">
        <v>57</v>
      </c>
      <c r="H70" s="57"/>
      <c r="I70" s="35"/>
      <c r="J70" s="54" t="s">
        <v>56</v>
      </c>
      <c r="K70" s="55"/>
      <c r="L70" s="55"/>
      <c r="M70" s="55"/>
      <c r="N70" s="56" t="s">
        <v>57</v>
      </c>
      <c r="O70" s="55"/>
      <c r="P70" s="57"/>
      <c r="Q70" s="35"/>
      <c r="R70" s="36"/>
    </row>
    <row r="71" spans="2:21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5" customHeight="1">
      <c r="B75" s="125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7"/>
    </row>
    <row r="76" spans="2:21" s="1" customFormat="1" ht="36.950000000000003" customHeight="1">
      <c r="B76" s="34"/>
      <c r="C76" s="188" t="s">
        <v>117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36"/>
      <c r="T76" s="128"/>
      <c r="U76" s="128"/>
    </row>
    <row r="77" spans="2:21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8"/>
      <c r="U77" s="128"/>
    </row>
    <row r="78" spans="2:21" s="1" customFormat="1" ht="30" customHeight="1">
      <c r="B78" s="34"/>
      <c r="C78" s="29" t="s">
        <v>20</v>
      </c>
      <c r="D78" s="35"/>
      <c r="E78" s="35"/>
      <c r="F78" s="233" t="str">
        <f>F6</f>
        <v>Cyklostezka ve Studénce</v>
      </c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35"/>
      <c r="R78" s="36"/>
      <c r="T78" s="128"/>
      <c r="U78" s="128"/>
    </row>
    <row r="79" spans="2:21" s="1" customFormat="1" ht="36.950000000000003" customHeight="1">
      <c r="B79" s="34"/>
      <c r="C79" s="68" t="s">
        <v>111</v>
      </c>
      <c r="D79" s="35"/>
      <c r="E79" s="35"/>
      <c r="F79" s="208" t="str">
        <f>F7</f>
        <v>VRN - Vedlejší náklady</v>
      </c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35"/>
      <c r="R79" s="36"/>
      <c r="T79" s="128"/>
      <c r="U79" s="128"/>
    </row>
    <row r="80" spans="2:21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8"/>
      <c r="U80" s="128"/>
    </row>
    <row r="81" spans="2:65" s="1" customFormat="1" ht="18" customHeight="1">
      <c r="B81" s="34"/>
      <c r="C81" s="29" t="s">
        <v>25</v>
      </c>
      <c r="D81" s="35"/>
      <c r="E81" s="35"/>
      <c r="F81" s="27" t="str">
        <f>F9</f>
        <v xml:space="preserve"> </v>
      </c>
      <c r="G81" s="35"/>
      <c r="H81" s="35"/>
      <c r="I81" s="35"/>
      <c r="J81" s="35"/>
      <c r="K81" s="29" t="s">
        <v>27</v>
      </c>
      <c r="L81" s="35"/>
      <c r="M81" s="237" t="str">
        <f>IF(O9="","",O9)</f>
        <v>27. 4. 2017</v>
      </c>
      <c r="N81" s="237"/>
      <c r="O81" s="237"/>
      <c r="P81" s="237"/>
      <c r="Q81" s="35"/>
      <c r="R81" s="36"/>
      <c r="T81" s="128"/>
      <c r="U81" s="128"/>
    </row>
    <row r="82" spans="2:65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8"/>
      <c r="U82" s="128"/>
    </row>
    <row r="83" spans="2:65" s="1" customFormat="1">
      <c r="B83" s="34"/>
      <c r="C83" s="29" t="s">
        <v>29</v>
      </c>
      <c r="D83" s="35"/>
      <c r="E83" s="35"/>
      <c r="F83" s="27" t="str">
        <f>E12</f>
        <v>Město Sudénka</v>
      </c>
      <c r="G83" s="35"/>
      <c r="H83" s="35"/>
      <c r="I83" s="35"/>
      <c r="J83" s="35"/>
      <c r="K83" s="29" t="s">
        <v>36</v>
      </c>
      <c r="L83" s="35"/>
      <c r="M83" s="192" t="str">
        <f>E18</f>
        <v xml:space="preserve"> </v>
      </c>
      <c r="N83" s="192"/>
      <c r="O83" s="192"/>
      <c r="P83" s="192"/>
      <c r="Q83" s="192"/>
      <c r="R83" s="36"/>
      <c r="T83" s="128"/>
      <c r="U83" s="128"/>
    </row>
    <row r="84" spans="2:65" s="1" customFormat="1" ht="14.45" customHeight="1">
      <c r="B84" s="34"/>
      <c r="C84" s="29" t="s">
        <v>34</v>
      </c>
      <c r="D84" s="35"/>
      <c r="E84" s="35"/>
      <c r="F84" s="27" t="str">
        <f>IF(E15="","",E15)</f>
        <v>dle výběrového řízení</v>
      </c>
      <c r="G84" s="35"/>
      <c r="H84" s="35"/>
      <c r="I84" s="35"/>
      <c r="J84" s="35"/>
      <c r="K84" s="29" t="s">
        <v>38</v>
      </c>
      <c r="L84" s="35"/>
      <c r="M84" s="192" t="str">
        <f>E21</f>
        <v>Ing. Jan Krupička</v>
      </c>
      <c r="N84" s="192"/>
      <c r="O84" s="192"/>
      <c r="P84" s="192"/>
      <c r="Q84" s="192"/>
      <c r="R84" s="36"/>
      <c r="T84" s="128"/>
      <c r="U84" s="128"/>
    </row>
    <row r="85" spans="2:65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8"/>
      <c r="U85" s="128"/>
    </row>
    <row r="86" spans="2:65" s="1" customFormat="1" ht="29.25" customHeight="1">
      <c r="B86" s="34"/>
      <c r="C86" s="244" t="s">
        <v>118</v>
      </c>
      <c r="D86" s="245"/>
      <c r="E86" s="245"/>
      <c r="F86" s="245"/>
      <c r="G86" s="245"/>
      <c r="H86" s="117"/>
      <c r="I86" s="117"/>
      <c r="J86" s="117"/>
      <c r="K86" s="117"/>
      <c r="L86" s="117"/>
      <c r="M86" s="117"/>
      <c r="N86" s="244" t="s">
        <v>119</v>
      </c>
      <c r="O86" s="245"/>
      <c r="P86" s="245"/>
      <c r="Q86" s="245"/>
      <c r="R86" s="36"/>
      <c r="T86" s="128"/>
      <c r="U86" s="128"/>
    </row>
    <row r="87" spans="2:65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8"/>
      <c r="U87" s="128"/>
    </row>
    <row r="88" spans="2:65" s="1" customFormat="1" ht="29.25" customHeight="1">
      <c r="B88" s="34"/>
      <c r="C88" s="129" t="s">
        <v>120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9">
        <f>N117</f>
        <v>0</v>
      </c>
      <c r="O88" s="246"/>
      <c r="P88" s="246"/>
      <c r="Q88" s="246"/>
      <c r="R88" s="36"/>
      <c r="T88" s="128"/>
      <c r="U88" s="128"/>
      <c r="AU88" s="17" t="s">
        <v>121</v>
      </c>
    </row>
    <row r="89" spans="2:65" s="6" customFormat="1" ht="24.95" customHeight="1">
      <c r="B89" s="130"/>
      <c r="C89" s="131"/>
      <c r="D89" s="132" t="s">
        <v>431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47">
        <f>N118</f>
        <v>0</v>
      </c>
      <c r="O89" s="248"/>
      <c r="P89" s="248"/>
      <c r="Q89" s="248"/>
      <c r="R89" s="133"/>
      <c r="T89" s="134"/>
      <c r="U89" s="134"/>
    </row>
    <row r="90" spans="2:65" s="6" customFormat="1" ht="21.75" customHeight="1">
      <c r="B90" s="130"/>
      <c r="C90" s="131"/>
      <c r="D90" s="132" t="s">
        <v>132</v>
      </c>
      <c r="E90" s="131"/>
      <c r="F90" s="131"/>
      <c r="G90" s="131"/>
      <c r="H90" s="131"/>
      <c r="I90" s="131"/>
      <c r="J90" s="131"/>
      <c r="K90" s="131"/>
      <c r="L90" s="131"/>
      <c r="M90" s="131"/>
      <c r="N90" s="249">
        <f>N130</f>
        <v>0</v>
      </c>
      <c r="O90" s="248"/>
      <c r="P90" s="248"/>
      <c r="Q90" s="248"/>
      <c r="R90" s="133"/>
      <c r="T90" s="134"/>
      <c r="U90" s="134"/>
    </row>
    <row r="91" spans="2:65" s="1" customFormat="1" ht="21.75" customHeight="1"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6"/>
      <c r="T91" s="128"/>
      <c r="U91" s="128"/>
    </row>
    <row r="92" spans="2:65" s="1" customFormat="1" ht="29.25" customHeight="1">
      <c r="B92" s="34"/>
      <c r="C92" s="129" t="s">
        <v>133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246">
        <f>ROUND(N93+N94+N95+N96+N97+N98,2)</f>
        <v>0</v>
      </c>
      <c r="O92" s="250"/>
      <c r="P92" s="250"/>
      <c r="Q92" s="250"/>
      <c r="R92" s="36"/>
      <c r="T92" s="135"/>
      <c r="U92" s="136" t="s">
        <v>44</v>
      </c>
    </row>
    <row r="93" spans="2:65" s="1" customFormat="1" ht="18" customHeight="1">
      <c r="B93" s="34"/>
      <c r="C93" s="35"/>
      <c r="D93" s="226" t="s">
        <v>134</v>
      </c>
      <c r="E93" s="227"/>
      <c r="F93" s="227"/>
      <c r="G93" s="227"/>
      <c r="H93" s="227"/>
      <c r="I93" s="35"/>
      <c r="J93" s="35"/>
      <c r="K93" s="35"/>
      <c r="L93" s="35"/>
      <c r="M93" s="35"/>
      <c r="N93" s="224">
        <f>ROUND(N88*T93,2)</f>
        <v>0</v>
      </c>
      <c r="O93" s="225"/>
      <c r="P93" s="225"/>
      <c r="Q93" s="225"/>
      <c r="R93" s="36"/>
      <c r="S93" s="137"/>
      <c r="T93" s="138"/>
      <c r="U93" s="139" t="s">
        <v>45</v>
      </c>
      <c r="V93" s="140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1" t="s">
        <v>92</v>
      </c>
      <c r="AZ93" s="140"/>
      <c r="BA93" s="140"/>
      <c r="BB93" s="140"/>
      <c r="BC93" s="140"/>
      <c r="BD93" s="140"/>
      <c r="BE93" s="142">
        <f t="shared" ref="BE93:BE98" si="0">IF(U93="základní",N93,0)</f>
        <v>0</v>
      </c>
      <c r="BF93" s="142">
        <f t="shared" ref="BF93:BF98" si="1">IF(U93="snížená",N93,0)</f>
        <v>0</v>
      </c>
      <c r="BG93" s="142">
        <f t="shared" ref="BG93:BG98" si="2">IF(U93="zákl. přenesená",N93,0)</f>
        <v>0</v>
      </c>
      <c r="BH93" s="142">
        <f t="shared" ref="BH93:BH98" si="3">IF(U93="sníž. přenesená",N93,0)</f>
        <v>0</v>
      </c>
      <c r="BI93" s="142">
        <f t="shared" ref="BI93:BI98" si="4">IF(U93="nulová",N93,0)</f>
        <v>0</v>
      </c>
      <c r="BJ93" s="141" t="s">
        <v>87</v>
      </c>
      <c r="BK93" s="140"/>
      <c r="BL93" s="140"/>
      <c r="BM93" s="140"/>
    </row>
    <row r="94" spans="2:65" s="1" customFormat="1" ht="18" customHeight="1">
      <c r="B94" s="34"/>
      <c r="C94" s="35"/>
      <c r="D94" s="226" t="s">
        <v>135</v>
      </c>
      <c r="E94" s="227"/>
      <c r="F94" s="227"/>
      <c r="G94" s="227"/>
      <c r="H94" s="227"/>
      <c r="I94" s="35"/>
      <c r="J94" s="35"/>
      <c r="K94" s="35"/>
      <c r="L94" s="35"/>
      <c r="M94" s="35"/>
      <c r="N94" s="224">
        <f>ROUND(N88*T94,2)</f>
        <v>0</v>
      </c>
      <c r="O94" s="225"/>
      <c r="P94" s="225"/>
      <c r="Q94" s="225"/>
      <c r="R94" s="36"/>
      <c r="S94" s="137"/>
      <c r="T94" s="138"/>
      <c r="U94" s="139" t="s">
        <v>45</v>
      </c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1" t="s">
        <v>92</v>
      </c>
      <c r="AZ94" s="140"/>
      <c r="BA94" s="140"/>
      <c r="BB94" s="140"/>
      <c r="BC94" s="140"/>
      <c r="BD94" s="140"/>
      <c r="BE94" s="142">
        <f t="shared" si="0"/>
        <v>0</v>
      </c>
      <c r="BF94" s="142">
        <f t="shared" si="1"/>
        <v>0</v>
      </c>
      <c r="BG94" s="142">
        <f t="shared" si="2"/>
        <v>0</v>
      </c>
      <c r="BH94" s="142">
        <f t="shared" si="3"/>
        <v>0</v>
      </c>
      <c r="BI94" s="142">
        <f t="shared" si="4"/>
        <v>0</v>
      </c>
      <c r="BJ94" s="141" t="s">
        <v>87</v>
      </c>
      <c r="BK94" s="140"/>
      <c r="BL94" s="140"/>
      <c r="BM94" s="140"/>
    </row>
    <row r="95" spans="2:65" s="1" customFormat="1" ht="18" customHeight="1">
      <c r="B95" s="34"/>
      <c r="C95" s="35"/>
      <c r="D95" s="226" t="s">
        <v>136</v>
      </c>
      <c r="E95" s="227"/>
      <c r="F95" s="227"/>
      <c r="G95" s="227"/>
      <c r="H95" s="227"/>
      <c r="I95" s="35"/>
      <c r="J95" s="35"/>
      <c r="K95" s="35"/>
      <c r="L95" s="35"/>
      <c r="M95" s="35"/>
      <c r="N95" s="224">
        <f>ROUND(N88*T95,2)</f>
        <v>0</v>
      </c>
      <c r="O95" s="225"/>
      <c r="P95" s="225"/>
      <c r="Q95" s="225"/>
      <c r="R95" s="36"/>
      <c r="S95" s="137"/>
      <c r="T95" s="138"/>
      <c r="U95" s="139" t="s">
        <v>45</v>
      </c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1" t="s">
        <v>92</v>
      </c>
      <c r="AZ95" s="140"/>
      <c r="BA95" s="140"/>
      <c r="BB95" s="140"/>
      <c r="BC95" s="140"/>
      <c r="BD95" s="140"/>
      <c r="BE95" s="142">
        <f t="shared" si="0"/>
        <v>0</v>
      </c>
      <c r="BF95" s="142">
        <f t="shared" si="1"/>
        <v>0</v>
      </c>
      <c r="BG95" s="142">
        <f t="shared" si="2"/>
        <v>0</v>
      </c>
      <c r="BH95" s="142">
        <f t="shared" si="3"/>
        <v>0</v>
      </c>
      <c r="BI95" s="142">
        <f t="shared" si="4"/>
        <v>0</v>
      </c>
      <c r="BJ95" s="141" t="s">
        <v>87</v>
      </c>
      <c r="BK95" s="140"/>
      <c r="BL95" s="140"/>
      <c r="BM95" s="140"/>
    </row>
    <row r="96" spans="2:65" s="1" customFormat="1" ht="18" customHeight="1">
      <c r="B96" s="34"/>
      <c r="C96" s="35"/>
      <c r="D96" s="226" t="s">
        <v>137</v>
      </c>
      <c r="E96" s="227"/>
      <c r="F96" s="227"/>
      <c r="G96" s="227"/>
      <c r="H96" s="227"/>
      <c r="I96" s="35"/>
      <c r="J96" s="35"/>
      <c r="K96" s="35"/>
      <c r="L96" s="35"/>
      <c r="M96" s="35"/>
      <c r="N96" s="224">
        <f>ROUND(N88*T96,2)</f>
        <v>0</v>
      </c>
      <c r="O96" s="225"/>
      <c r="P96" s="225"/>
      <c r="Q96" s="225"/>
      <c r="R96" s="36"/>
      <c r="S96" s="137"/>
      <c r="T96" s="138"/>
      <c r="U96" s="139" t="s">
        <v>45</v>
      </c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1" t="s">
        <v>92</v>
      </c>
      <c r="AZ96" s="140"/>
      <c r="BA96" s="140"/>
      <c r="BB96" s="140"/>
      <c r="BC96" s="140"/>
      <c r="BD96" s="140"/>
      <c r="BE96" s="142">
        <f t="shared" si="0"/>
        <v>0</v>
      </c>
      <c r="BF96" s="142">
        <f t="shared" si="1"/>
        <v>0</v>
      </c>
      <c r="BG96" s="142">
        <f t="shared" si="2"/>
        <v>0</v>
      </c>
      <c r="BH96" s="142">
        <f t="shared" si="3"/>
        <v>0</v>
      </c>
      <c r="BI96" s="142">
        <f t="shared" si="4"/>
        <v>0</v>
      </c>
      <c r="BJ96" s="141" t="s">
        <v>87</v>
      </c>
      <c r="BK96" s="140"/>
      <c r="BL96" s="140"/>
      <c r="BM96" s="140"/>
    </row>
    <row r="97" spans="2:65" s="1" customFormat="1" ht="18" customHeight="1">
      <c r="B97" s="34"/>
      <c r="C97" s="35"/>
      <c r="D97" s="226" t="s">
        <v>138</v>
      </c>
      <c r="E97" s="227"/>
      <c r="F97" s="227"/>
      <c r="G97" s="227"/>
      <c r="H97" s="227"/>
      <c r="I97" s="35"/>
      <c r="J97" s="35"/>
      <c r="K97" s="35"/>
      <c r="L97" s="35"/>
      <c r="M97" s="35"/>
      <c r="N97" s="224">
        <f>ROUND(N88*T97,2)</f>
        <v>0</v>
      </c>
      <c r="O97" s="225"/>
      <c r="P97" s="225"/>
      <c r="Q97" s="225"/>
      <c r="R97" s="36"/>
      <c r="S97" s="137"/>
      <c r="T97" s="138"/>
      <c r="U97" s="139" t="s">
        <v>45</v>
      </c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1" t="s">
        <v>92</v>
      </c>
      <c r="AZ97" s="140"/>
      <c r="BA97" s="140"/>
      <c r="BB97" s="140"/>
      <c r="BC97" s="140"/>
      <c r="BD97" s="140"/>
      <c r="BE97" s="142">
        <f t="shared" si="0"/>
        <v>0</v>
      </c>
      <c r="BF97" s="142">
        <f t="shared" si="1"/>
        <v>0</v>
      </c>
      <c r="BG97" s="142">
        <f t="shared" si="2"/>
        <v>0</v>
      </c>
      <c r="BH97" s="142">
        <f t="shared" si="3"/>
        <v>0</v>
      </c>
      <c r="BI97" s="142">
        <f t="shared" si="4"/>
        <v>0</v>
      </c>
      <c r="BJ97" s="141" t="s">
        <v>87</v>
      </c>
      <c r="BK97" s="140"/>
      <c r="BL97" s="140"/>
      <c r="BM97" s="140"/>
    </row>
    <row r="98" spans="2:65" s="1" customFormat="1" ht="18" customHeight="1">
      <c r="B98" s="34"/>
      <c r="C98" s="35"/>
      <c r="D98" s="105" t="s">
        <v>139</v>
      </c>
      <c r="E98" s="35"/>
      <c r="F98" s="35"/>
      <c r="G98" s="35"/>
      <c r="H98" s="35"/>
      <c r="I98" s="35"/>
      <c r="J98" s="35"/>
      <c r="K98" s="35"/>
      <c r="L98" s="35"/>
      <c r="M98" s="35"/>
      <c r="N98" s="224">
        <f>ROUND(N88*T98,2)</f>
        <v>0</v>
      </c>
      <c r="O98" s="225"/>
      <c r="P98" s="225"/>
      <c r="Q98" s="225"/>
      <c r="R98" s="36"/>
      <c r="S98" s="137"/>
      <c r="T98" s="143"/>
      <c r="U98" s="144" t="s">
        <v>45</v>
      </c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1" t="s">
        <v>140</v>
      </c>
      <c r="AZ98" s="140"/>
      <c r="BA98" s="140"/>
      <c r="BB98" s="140"/>
      <c r="BC98" s="140"/>
      <c r="BD98" s="140"/>
      <c r="BE98" s="142">
        <f t="shared" si="0"/>
        <v>0</v>
      </c>
      <c r="BF98" s="142">
        <f t="shared" si="1"/>
        <v>0</v>
      </c>
      <c r="BG98" s="142">
        <f t="shared" si="2"/>
        <v>0</v>
      </c>
      <c r="BH98" s="142">
        <f t="shared" si="3"/>
        <v>0</v>
      </c>
      <c r="BI98" s="142">
        <f t="shared" si="4"/>
        <v>0</v>
      </c>
      <c r="BJ98" s="141" t="s">
        <v>87</v>
      </c>
      <c r="BK98" s="140"/>
      <c r="BL98" s="140"/>
      <c r="BM98" s="140"/>
    </row>
    <row r="99" spans="2:65" s="1" customFormat="1" ht="13.5">
      <c r="B99" s="34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6"/>
      <c r="T99" s="128"/>
      <c r="U99" s="128"/>
    </row>
    <row r="100" spans="2:65" s="1" customFormat="1" ht="29.25" customHeight="1">
      <c r="B100" s="34"/>
      <c r="C100" s="116" t="s">
        <v>103</v>
      </c>
      <c r="D100" s="117"/>
      <c r="E100" s="117"/>
      <c r="F100" s="117"/>
      <c r="G100" s="117"/>
      <c r="H100" s="117"/>
      <c r="I100" s="117"/>
      <c r="J100" s="117"/>
      <c r="K100" s="117"/>
      <c r="L100" s="230">
        <f>ROUND(SUM(N88+N92),2)</f>
        <v>0</v>
      </c>
      <c r="M100" s="230"/>
      <c r="N100" s="230"/>
      <c r="O100" s="230"/>
      <c r="P100" s="230"/>
      <c r="Q100" s="230"/>
      <c r="R100" s="36"/>
      <c r="T100" s="128"/>
      <c r="U100" s="128"/>
    </row>
    <row r="101" spans="2:65" s="1" customFormat="1" ht="6.95" customHeight="1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  <c r="T101" s="128"/>
      <c r="U101" s="128"/>
    </row>
    <row r="105" spans="2:65" s="1" customFormat="1" ht="6.95" customHeight="1"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3"/>
    </row>
    <row r="106" spans="2:65" s="1" customFormat="1" ht="36.950000000000003" customHeight="1">
      <c r="B106" s="34"/>
      <c r="C106" s="188" t="s">
        <v>141</v>
      </c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  <c r="R106" s="36"/>
    </row>
    <row r="107" spans="2:65" s="1" customFormat="1" ht="6.95" customHeight="1">
      <c r="B107" s="34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6"/>
    </row>
    <row r="108" spans="2:65" s="1" customFormat="1" ht="30" customHeight="1">
      <c r="B108" s="34"/>
      <c r="C108" s="29" t="s">
        <v>20</v>
      </c>
      <c r="D108" s="35"/>
      <c r="E108" s="35"/>
      <c r="F108" s="233" t="str">
        <f>F6</f>
        <v>Cyklostezka ve Studénce</v>
      </c>
      <c r="G108" s="234"/>
      <c r="H108" s="234"/>
      <c r="I108" s="234"/>
      <c r="J108" s="234"/>
      <c r="K108" s="234"/>
      <c r="L108" s="234"/>
      <c r="M108" s="234"/>
      <c r="N108" s="234"/>
      <c r="O108" s="234"/>
      <c r="P108" s="234"/>
      <c r="Q108" s="35"/>
      <c r="R108" s="36"/>
    </row>
    <row r="109" spans="2:65" s="1" customFormat="1" ht="36.950000000000003" customHeight="1">
      <c r="B109" s="34"/>
      <c r="C109" s="68" t="s">
        <v>111</v>
      </c>
      <c r="D109" s="35"/>
      <c r="E109" s="35"/>
      <c r="F109" s="208" t="str">
        <f>F7</f>
        <v>VRN - Vedlejší náklady</v>
      </c>
      <c r="G109" s="235"/>
      <c r="H109" s="235"/>
      <c r="I109" s="235"/>
      <c r="J109" s="235"/>
      <c r="K109" s="235"/>
      <c r="L109" s="235"/>
      <c r="M109" s="235"/>
      <c r="N109" s="235"/>
      <c r="O109" s="235"/>
      <c r="P109" s="235"/>
      <c r="Q109" s="35"/>
      <c r="R109" s="36"/>
    </row>
    <row r="110" spans="2:65" s="1" customFormat="1" ht="6.95" customHeight="1">
      <c r="B110" s="34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6"/>
    </row>
    <row r="111" spans="2:65" s="1" customFormat="1" ht="18" customHeight="1">
      <c r="B111" s="34"/>
      <c r="C111" s="29" t="s">
        <v>25</v>
      </c>
      <c r="D111" s="35"/>
      <c r="E111" s="35"/>
      <c r="F111" s="27" t="str">
        <f>F9</f>
        <v xml:space="preserve"> </v>
      </c>
      <c r="G111" s="35"/>
      <c r="H111" s="35"/>
      <c r="I111" s="35"/>
      <c r="J111" s="35"/>
      <c r="K111" s="29" t="s">
        <v>27</v>
      </c>
      <c r="L111" s="35"/>
      <c r="M111" s="237" t="str">
        <f>IF(O9="","",O9)</f>
        <v>27. 4. 2017</v>
      </c>
      <c r="N111" s="237"/>
      <c r="O111" s="237"/>
      <c r="P111" s="237"/>
      <c r="Q111" s="35"/>
      <c r="R111" s="36"/>
    </row>
    <row r="112" spans="2:65" s="1" customFormat="1" ht="6.9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6"/>
    </row>
    <row r="113" spans="2:65" s="1" customFormat="1">
      <c r="B113" s="34"/>
      <c r="C113" s="29" t="s">
        <v>29</v>
      </c>
      <c r="D113" s="35"/>
      <c r="E113" s="35"/>
      <c r="F113" s="27" t="str">
        <f>E12</f>
        <v>Město Sudénka</v>
      </c>
      <c r="G113" s="35"/>
      <c r="H113" s="35"/>
      <c r="I113" s="35"/>
      <c r="J113" s="35"/>
      <c r="K113" s="29" t="s">
        <v>36</v>
      </c>
      <c r="L113" s="35"/>
      <c r="M113" s="192" t="str">
        <f>E18</f>
        <v xml:space="preserve"> </v>
      </c>
      <c r="N113" s="192"/>
      <c r="O113" s="192"/>
      <c r="P113" s="192"/>
      <c r="Q113" s="192"/>
      <c r="R113" s="36"/>
    </row>
    <row r="114" spans="2:65" s="1" customFormat="1" ht="14.45" customHeight="1">
      <c r="B114" s="34"/>
      <c r="C114" s="29" t="s">
        <v>34</v>
      </c>
      <c r="D114" s="35"/>
      <c r="E114" s="35"/>
      <c r="F114" s="27" t="str">
        <f>IF(E15="","",E15)</f>
        <v>dle výběrového řízení</v>
      </c>
      <c r="G114" s="35"/>
      <c r="H114" s="35"/>
      <c r="I114" s="35"/>
      <c r="J114" s="35"/>
      <c r="K114" s="29" t="s">
        <v>38</v>
      </c>
      <c r="L114" s="35"/>
      <c r="M114" s="192" t="str">
        <f>E21</f>
        <v>Ing. Jan Krupička</v>
      </c>
      <c r="N114" s="192"/>
      <c r="O114" s="192"/>
      <c r="P114" s="192"/>
      <c r="Q114" s="192"/>
      <c r="R114" s="36"/>
    </row>
    <row r="115" spans="2:65" s="1" customFormat="1" ht="10.35" customHeight="1"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6"/>
    </row>
    <row r="116" spans="2:65" s="7" customFormat="1" ht="29.25" customHeight="1">
      <c r="B116" s="145"/>
      <c r="C116" s="146" t="s">
        <v>142</v>
      </c>
      <c r="D116" s="147" t="s">
        <v>143</v>
      </c>
      <c r="E116" s="147" t="s">
        <v>62</v>
      </c>
      <c r="F116" s="251" t="s">
        <v>144</v>
      </c>
      <c r="G116" s="251"/>
      <c r="H116" s="251"/>
      <c r="I116" s="251"/>
      <c r="J116" s="147" t="s">
        <v>145</v>
      </c>
      <c r="K116" s="147" t="s">
        <v>146</v>
      </c>
      <c r="L116" s="252" t="s">
        <v>147</v>
      </c>
      <c r="M116" s="252"/>
      <c r="N116" s="251" t="s">
        <v>119</v>
      </c>
      <c r="O116" s="251"/>
      <c r="P116" s="251"/>
      <c r="Q116" s="253"/>
      <c r="R116" s="148"/>
      <c r="T116" s="79" t="s">
        <v>148</v>
      </c>
      <c r="U116" s="80" t="s">
        <v>44</v>
      </c>
      <c r="V116" s="80" t="s">
        <v>149</v>
      </c>
      <c r="W116" s="80" t="s">
        <v>150</v>
      </c>
      <c r="X116" s="80" t="s">
        <v>151</v>
      </c>
      <c r="Y116" s="80" t="s">
        <v>152</v>
      </c>
      <c r="Z116" s="80" t="s">
        <v>153</v>
      </c>
      <c r="AA116" s="81" t="s">
        <v>154</v>
      </c>
    </row>
    <row r="117" spans="2:65" s="1" customFormat="1" ht="29.25" customHeight="1">
      <c r="B117" s="34"/>
      <c r="C117" s="83" t="s">
        <v>116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268">
        <f>BK117</f>
        <v>0</v>
      </c>
      <c r="O117" s="269"/>
      <c r="P117" s="269"/>
      <c r="Q117" s="269"/>
      <c r="R117" s="36"/>
      <c r="T117" s="82"/>
      <c r="U117" s="50"/>
      <c r="V117" s="50"/>
      <c r="W117" s="149">
        <f>W118+W130</f>
        <v>0</v>
      </c>
      <c r="X117" s="50"/>
      <c r="Y117" s="149">
        <f>Y118+Y130</f>
        <v>0</v>
      </c>
      <c r="Z117" s="50"/>
      <c r="AA117" s="150">
        <f>AA118+AA130</f>
        <v>0</v>
      </c>
      <c r="AT117" s="17" t="s">
        <v>79</v>
      </c>
      <c r="AU117" s="17" t="s">
        <v>121</v>
      </c>
      <c r="BK117" s="151">
        <f>BK118+BK130</f>
        <v>0</v>
      </c>
    </row>
    <row r="118" spans="2:65" s="8" customFormat="1" ht="37.35" customHeight="1">
      <c r="B118" s="152"/>
      <c r="C118" s="153"/>
      <c r="D118" s="154" t="s">
        <v>431</v>
      </c>
      <c r="E118" s="154"/>
      <c r="F118" s="154"/>
      <c r="G118" s="154"/>
      <c r="H118" s="154"/>
      <c r="I118" s="154"/>
      <c r="J118" s="154"/>
      <c r="K118" s="154"/>
      <c r="L118" s="154"/>
      <c r="M118" s="154"/>
      <c r="N118" s="270">
        <f>BK118</f>
        <v>0</v>
      </c>
      <c r="O118" s="271"/>
      <c r="P118" s="271"/>
      <c r="Q118" s="271"/>
      <c r="R118" s="155"/>
      <c r="T118" s="156"/>
      <c r="U118" s="153"/>
      <c r="V118" s="153"/>
      <c r="W118" s="157">
        <f>SUM(W119:W129)</f>
        <v>0</v>
      </c>
      <c r="X118" s="153"/>
      <c r="Y118" s="157">
        <f>SUM(Y119:Y129)</f>
        <v>0</v>
      </c>
      <c r="Z118" s="153"/>
      <c r="AA118" s="158">
        <f>SUM(AA119:AA129)</f>
        <v>0</v>
      </c>
      <c r="AR118" s="159" t="s">
        <v>412</v>
      </c>
      <c r="AT118" s="160" t="s">
        <v>79</v>
      </c>
      <c r="AU118" s="160" t="s">
        <v>19</v>
      </c>
      <c r="AY118" s="159" t="s">
        <v>155</v>
      </c>
      <c r="BK118" s="161">
        <f>SUM(BK119:BK129)</f>
        <v>0</v>
      </c>
    </row>
    <row r="119" spans="2:65" s="1" customFormat="1" ht="22.5" customHeight="1">
      <c r="B119" s="34"/>
      <c r="C119" s="162" t="s">
        <v>87</v>
      </c>
      <c r="D119" s="162" t="s">
        <v>157</v>
      </c>
      <c r="E119" s="163" t="s">
        <v>432</v>
      </c>
      <c r="F119" s="254" t="s">
        <v>433</v>
      </c>
      <c r="G119" s="254"/>
      <c r="H119" s="254"/>
      <c r="I119" s="254"/>
      <c r="J119" s="164" t="s">
        <v>160</v>
      </c>
      <c r="K119" s="165">
        <v>1</v>
      </c>
      <c r="L119" s="255">
        <v>0</v>
      </c>
      <c r="M119" s="256"/>
      <c r="N119" s="257">
        <f t="shared" ref="N119:N129" si="5">ROUND(L119*K119,2)</f>
        <v>0</v>
      </c>
      <c r="O119" s="257"/>
      <c r="P119" s="257"/>
      <c r="Q119" s="257"/>
      <c r="R119" s="36"/>
      <c r="T119" s="166" t="s">
        <v>23</v>
      </c>
      <c r="U119" s="43" t="s">
        <v>45</v>
      </c>
      <c r="V119" s="35"/>
      <c r="W119" s="167">
        <f t="shared" ref="W119:W129" si="6">V119*K119</f>
        <v>0</v>
      </c>
      <c r="X119" s="167">
        <v>0</v>
      </c>
      <c r="Y119" s="167">
        <f t="shared" ref="Y119:Y129" si="7">X119*K119</f>
        <v>0</v>
      </c>
      <c r="Z119" s="167">
        <v>0</v>
      </c>
      <c r="AA119" s="168">
        <f t="shared" ref="AA119:AA129" si="8">Z119*K119</f>
        <v>0</v>
      </c>
      <c r="AR119" s="17" t="s">
        <v>434</v>
      </c>
      <c r="AT119" s="17" t="s">
        <v>157</v>
      </c>
      <c r="AU119" s="17" t="s">
        <v>87</v>
      </c>
      <c r="AY119" s="17" t="s">
        <v>155</v>
      </c>
      <c r="BE119" s="109">
        <f t="shared" ref="BE119:BE129" si="9">IF(U119="základní",N119,0)</f>
        <v>0</v>
      </c>
      <c r="BF119" s="109">
        <f t="shared" ref="BF119:BF129" si="10">IF(U119="snížená",N119,0)</f>
        <v>0</v>
      </c>
      <c r="BG119" s="109">
        <f t="shared" ref="BG119:BG129" si="11">IF(U119="zákl. přenesená",N119,0)</f>
        <v>0</v>
      </c>
      <c r="BH119" s="109">
        <f t="shared" ref="BH119:BH129" si="12">IF(U119="sníž. přenesená",N119,0)</f>
        <v>0</v>
      </c>
      <c r="BI119" s="109">
        <f t="shared" ref="BI119:BI129" si="13">IF(U119="nulová",N119,0)</f>
        <v>0</v>
      </c>
      <c r="BJ119" s="17" t="s">
        <v>87</v>
      </c>
      <c r="BK119" s="109">
        <f t="shared" ref="BK119:BK129" si="14">ROUND(L119*K119,2)</f>
        <v>0</v>
      </c>
      <c r="BL119" s="17" t="s">
        <v>434</v>
      </c>
      <c r="BM119" s="17" t="s">
        <v>435</v>
      </c>
    </row>
    <row r="120" spans="2:65" s="1" customFormat="1" ht="22.5" customHeight="1">
      <c r="B120" s="34"/>
      <c r="C120" s="162" t="s">
        <v>109</v>
      </c>
      <c r="D120" s="162" t="s">
        <v>157</v>
      </c>
      <c r="E120" s="163" t="s">
        <v>436</v>
      </c>
      <c r="F120" s="254" t="s">
        <v>437</v>
      </c>
      <c r="G120" s="254"/>
      <c r="H120" s="254"/>
      <c r="I120" s="254"/>
      <c r="J120" s="164" t="s">
        <v>160</v>
      </c>
      <c r="K120" s="165">
        <v>1</v>
      </c>
      <c r="L120" s="255">
        <v>0</v>
      </c>
      <c r="M120" s="256"/>
      <c r="N120" s="257">
        <f t="shared" si="5"/>
        <v>0</v>
      </c>
      <c r="O120" s="257"/>
      <c r="P120" s="257"/>
      <c r="Q120" s="257"/>
      <c r="R120" s="36"/>
      <c r="T120" s="166" t="s">
        <v>23</v>
      </c>
      <c r="U120" s="43" t="s">
        <v>45</v>
      </c>
      <c r="V120" s="35"/>
      <c r="W120" s="167">
        <f t="shared" si="6"/>
        <v>0</v>
      </c>
      <c r="X120" s="167">
        <v>0</v>
      </c>
      <c r="Y120" s="167">
        <f t="shared" si="7"/>
        <v>0</v>
      </c>
      <c r="Z120" s="167">
        <v>0</v>
      </c>
      <c r="AA120" s="168">
        <f t="shared" si="8"/>
        <v>0</v>
      </c>
      <c r="AR120" s="17" t="s">
        <v>434</v>
      </c>
      <c r="AT120" s="17" t="s">
        <v>157</v>
      </c>
      <c r="AU120" s="17" t="s">
        <v>87</v>
      </c>
      <c r="AY120" s="17" t="s">
        <v>155</v>
      </c>
      <c r="BE120" s="109">
        <f t="shared" si="9"/>
        <v>0</v>
      </c>
      <c r="BF120" s="109">
        <f t="shared" si="10"/>
        <v>0</v>
      </c>
      <c r="BG120" s="109">
        <f t="shared" si="11"/>
        <v>0</v>
      </c>
      <c r="BH120" s="109">
        <f t="shared" si="12"/>
        <v>0</v>
      </c>
      <c r="BI120" s="109">
        <f t="shared" si="13"/>
        <v>0</v>
      </c>
      <c r="BJ120" s="17" t="s">
        <v>87</v>
      </c>
      <c r="BK120" s="109">
        <f t="shared" si="14"/>
        <v>0</v>
      </c>
      <c r="BL120" s="17" t="s">
        <v>434</v>
      </c>
      <c r="BM120" s="17" t="s">
        <v>438</v>
      </c>
    </row>
    <row r="121" spans="2:65" s="1" customFormat="1" ht="22.5" customHeight="1">
      <c r="B121" s="34"/>
      <c r="C121" s="162" t="s">
        <v>163</v>
      </c>
      <c r="D121" s="162" t="s">
        <v>157</v>
      </c>
      <c r="E121" s="163" t="s">
        <v>439</v>
      </c>
      <c r="F121" s="254" t="s">
        <v>440</v>
      </c>
      <c r="G121" s="254"/>
      <c r="H121" s="254"/>
      <c r="I121" s="254"/>
      <c r="J121" s="164" t="s">
        <v>160</v>
      </c>
      <c r="K121" s="165">
        <v>1</v>
      </c>
      <c r="L121" s="255">
        <v>0</v>
      </c>
      <c r="M121" s="256"/>
      <c r="N121" s="257">
        <f t="shared" si="5"/>
        <v>0</v>
      </c>
      <c r="O121" s="257"/>
      <c r="P121" s="257"/>
      <c r="Q121" s="257"/>
      <c r="R121" s="36"/>
      <c r="T121" s="166" t="s">
        <v>23</v>
      </c>
      <c r="U121" s="43" t="s">
        <v>45</v>
      </c>
      <c r="V121" s="35"/>
      <c r="W121" s="167">
        <f t="shared" si="6"/>
        <v>0</v>
      </c>
      <c r="X121" s="167">
        <v>0</v>
      </c>
      <c r="Y121" s="167">
        <f t="shared" si="7"/>
        <v>0</v>
      </c>
      <c r="Z121" s="167">
        <v>0</v>
      </c>
      <c r="AA121" s="168">
        <f t="shared" si="8"/>
        <v>0</v>
      </c>
      <c r="AR121" s="17" t="s">
        <v>434</v>
      </c>
      <c r="AT121" s="17" t="s">
        <v>157</v>
      </c>
      <c r="AU121" s="17" t="s">
        <v>87</v>
      </c>
      <c r="AY121" s="17" t="s">
        <v>155</v>
      </c>
      <c r="BE121" s="109">
        <f t="shared" si="9"/>
        <v>0</v>
      </c>
      <c r="BF121" s="109">
        <f t="shared" si="10"/>
        <v>0</v>
      </c>
      <c r="BG121" s="109">
        <f t="shared" si="11"/>
        <v>0</v>
      </c>
      <c r="BH121" s="109">
        <f t="shared" si="12"/>
        <v>0</v>
      </c>
      <c r="BI121" s="109">
        <f t="shared" si="13"/>
        <v>0</v>
      </c>
      <c r="BJ121" s="17" t="s">
        <v>87</v>
      </c>
      <c r="BK121" s="109">
        <f t="shared" si="14"/>
        <v>0</v>
      </c>
      <c r="BL121" s="17" t="s">
        <v>434</v>
      </c>
      <c r="BM121" s="17" t="s">
        <v>441</v>
      </c>
    </row>
    <row r="122" spans="2:65" s="1" customFormat="1" ht="22.5" customHeight="1">
      <c r="B122" s="34"/>
      <c r="C122" s="162" t="s">
        <v>161</v>
      </c>
      <c r="D122" s="162" t="s">
        <v>157</v>
      </c>
      <c r="E122" s="163" t="s">
        <v>442</v>
      </c>
      <c r="F122" s="254" t="s">
        <v>443</v>
      </c>
      <c r="G122" s="254"/>
      <c r="H122" s="254"/>
      <c r="I122" s="254"/>
      <c r="J122" s="164" t="s">
        <v>160</v>
      </c>
      <c r="K122" s="165">
        <v>1</v>
      </c>
      <c r="L122" s="255">
        <v>0</v>
      </c>
      <c r="M122" s="256"/>
      <c r="N122" s="257">
        <f t="shared" si="5"/>
        <v>0</v>
      </c>
      <c r="O122" s="257"/>
      <c r="P122" s="257"/>
      <c r="Q122" s="257"/>
      <c r="R122" s="36"/>
      <c r="T122" s="166" t="s">
        <v>23</v>
      </c>
      <c r="U122" s="43" t="s">
        <v>45</v>
      </c>
      <c r="V122" s="35"/>
      <c r="W122" s="167">
        <f t="shared" si="6"/>
        <v>0</v>
      </c>
      <c r="X122" s="167">
        <v>0</v>
      </c>
      <c r="Y122" s="167">
        <f t="shared" si="7"/>
        <v>0</v>
      </c>
      <c r="Z122" s="167">
        <v>0</v>
      </c>
      <c r="AA122" s="168">
        <f t="shared" si="8"/>
        <v>0</v>
      </c>
      <c r="AR122" s="17" t="s">
        <v>434</v>
      </c>
      <c r="AT122" s="17" t="s">
        <v>157</v>
      </c>
      <c r="AU122" s="17" t="s">
        <v>87</v>
      </c>
      <c r="AY122" s="17" t="s">
        <v>155</v>
      </c>
      <c r="BE122" s="109">
        <f t="shared" si="9"/>
        <v>0</v>
      </c>
      <c r="BF122" s="109">
        <f t="shared" si="10"/>
        <v>0</v>
      </c>
      <c r="BG122" s="109">
        <f t="shared" si="11"/>
        <v>0</v>
      </c>
      <c r="BH122" s="109">
        <f t="shared" si="12"/>
        <v>0</v>
      </c>
      <c r="BI122" s="109">
        <f t="shared" si="13"/>
        <v>0</v>
      </c>
      <c r="BJ122" s="17" t="s">
        <v>87</v>
      </c>
      <c r="BK122" s="109">
        <f t="shared" si="14"/>
        <v>0</v>
      </c>
      <c r="BL122" s="17" t="s">
        <v>434</v>
      </c>
      <c r="BM122" s="17" t="s">
        <v>444</v>
      </c>
    </row>
    <row r="123" spans="2:65" s="1" customFormat="1" ht="22.5" customHeight="1">
      <c r="B123" s="34"/>
      <c r="C123" s="162" t="s">
        <v>412</v>
      </c>
      <c r="D123" s="162" t="s">
        <v>157</v>
      </c>
      <c r="E123" s="163" t="s">
        <v>445</v>
      </c>
      <c r="F123" s="254" t="s">
        <v>446</v>
      </c>
      <c r="G123" s="254"/>
      <c r="H123" s="254"/>
      <c r="I123" s="254"/>
      <c r="J123" s="164" t="s">
        <v>160</v>
      </c>
      <c r="K123" s="165">
        <v>1</v>
      </c>
      <c r="L123" s="255">
        <v>0</v>
      </c>
      <c r="M123" s="256"/>
      <c r="N123" s="257">
        <f t="shared" si="5"/>
        <v>0</v>
      </c>
      <c r="O123" s="257"/>
      <c r="P123" s="257"/>
      <c r="Q123" s="257"/>
      <c r="R123" s="36"/>
      <c r="T123" s="166" t="s">
        <v>23</v>
      </c>
      <c r="U123" s="43" t="s">
        <v>45</v>
      </c>
      <c r="V123" s="35"/>
      <c r="W123" s="167">
        <f t="shared" si="6"/>
        <v>0</v>
      </c>
      <c r="X123" s="167">
        <v>0</v>
      </c>
      <c r="Y123" s="167">
        <f t="shared" si="7"/>
        <v>0</v>
      </c>
      <c r="Z123" s="167">
        <v>0</v>
      </c>
      <c r="AA123" s="168">
        <f t="shared" si="8"/>
        <v>0</v>
      </c>
      <c r="AR123" s="17" t="s">
        <v>434</v>
      </c>
      <c r="AT123" s="17" t="s">
        <v>157</v>
      </c>
      <c r="AU123" s="17" t="s">
        <v>87</v>
      </c>
      <c r="AY123" s="17" t="s">
        <v>155</v>
      </c>
      <c r="BE123" s="109">
        <f t="shared" si="9"/>
        <v>0</v>
      </c>
      <c r="BF123" s="109">
        <f t="shared" si="10"/>
        <v>0</v>
      </c>
      <c r="BG123" s="109">
        <f t="shared" si="11"/>
        <v>0</v>
      </c>
      <c r="BH123" s="109">
        <f t="shared" si="12"/>
        <v>0</v>
      </c>
      <c r="BI123" s="109">
        <f t="shared" si="13"/>
        <v>0</v>
      </c>
      <c r="BJ123" s="17" t="s">
        <v>87</v>
      </c>
      <c r="BK123" s="109">
        <f t="shared" si="14"/>
        <v>0</v>
      </c>
      <c r="BL123" s="17" t="s">
        <v>434</v>
      </c>
      <c r="BM123" s="17" t="s">
        <v>447</v>
      </c>
    </row>
    <row r="124" spans="2:65" s="1" customFormat="1" ht="22.5" customHeight="1">
      <c r="B124" s="34"/>
      <c r="C124" s="162" t="s">
        <v>415</v>
      </c>
      <c r="D124" s="162" t="s">
        <v>157</v>
      </c>
      <c r="E124" s="163" t="s">
        <v>448</v>
      </c>
      <c r="F124" s="254" t="s">
        <v>449</v>
      </c>
      <c r="G124" s="254"/>
      <c r="H124" s="254"/>
      <c r="I124" s="254"/>
      <c r="J124" s="164" t="s">
        <v>160</v>
      </c>
      <c r="K124" s="165">
        <v>1</v>
      </c>
      <c r="L124" s="255">
        <v>0</v>
      </c>
      <c r="M124" s="256"/>
      <c r="N124" s="257">
        <f t="shared" si="5"/>
        <v>0</v>
      </c>
      <c r="O124" s="257"/>
      <c r="P124" s="257"/>
      <c r="Q124" s="257"/>
      <c r="R124" s="36"/>
      <c r="T124" s="166" t="s">
        <v>23</v>
      </c>
      <c r="U124" s="43" t="s">
        <v>45</v>
      </c>
      <c r="V124" s="35"/>
      <c r="W124" s="167">
        <f t="shared" si="6"/>
        <v>0</v>
      </c>
      <c r="X124" s="167">
        <v>0</v>
      </c>
      <c r="Y124" s="167">
        <f t="shared" si="7"/>
        <v>0</v>
      </c>
      <c r="Z124" s="167">
        <v>0</v>
      </c>
      <c r="AA124" s="168">
        <f t="shared" si="8"/>
        <v>0</v>
      </c>
      <c r="AR124" s="17" t="s">
        <v>434</v>
      </c>
      <c r="AT124" s="17" t="s">
        <v>157</v>
      </c>
      <c r="AU124" s="17" t="s">
        <v>87</v>
      </c>
      <c r="AY124" s="17" t="s">
        <v>155</v>
      </c>
      <c r="BE124" s="109">
        <f t="shared" si="9"/>
        <v>0</v>
      </c>
      <c r="BF124" s="109">
        <f t="shared" si="10"/>
        <v>0</v>
      </c>
      <c r="BG124" s="109">
        <f t="shared" si="11"/>
        <v>0</v>
      </c>
      <c r="BH124" s="109">
        <f t="shared" si="12"/>
        <v>0</v>
      </c>
      <c r="BI124" s="109">
        <f t="shared" si="13"/>
        <v>0</v>
      </c>
      <c r="BJ124" s="17" t="s">
        <v>87</v>
      </c>
      <c r="BK124" s="109">
        <f t="shared" si="14"/>
        <v>0</v>
      </c>
      <c r="BL124" s="17" t="s">
        <v>434</v>
      </c>
      <c r="BM124" s="17" t="s">
        <v>450</v>
      </c>
    </row>
    <row r="125" spans="2:65" s="1" customFormat="1" ht="31.5" customHeight="1">
      <c r="B125" s="34"/>
      <c r="C125" s="162" t="s">
        <v>428</v>
      </c>
      <c r="D125" s="162" t="s">
        <v>157</v>
      </c>
      <c r="E125" s="163" t="s">
        <v>451</v>
      </c>
      <c r="F125" s="254" t="s">
        <v>452</v>
      </c>
      <c r="G125" s="254"/>
      <c r="H125" s="254"/>
      <c r="I125" s="254"/>
      <c r="J125" s="164" t="s">
        <v>160</v>
      </c>
      <c r="K125" s="165">
        <v>1</v>
      </c>
      <c r="L125" s="255">
        <v>0</v>
      </c>
      <c r="M125" s="256"/>
      <c r="N125" s="257">
        <f t="shared" si="5"/>
        <v>0</v>
      </c>
      <c r="O125" s="257"/>
      <c r="P125" s="257"/>
      <c r="Q125" s="257"/>
      <c r="R125" s="36"/>
      <c r="T125" s="166" t="s">
        <v>23</v>
      </c>
      <c r="U125" s="43" t="s">
        <v>45</v>
      </c>
      <c r="V125" s="35"/>
      <c r="W125" s="167">
        <f t="shared" si="6"/>
        <v>0</v>
      </c>
      <c r="X125" s="167">
        <v>0</v>
      </c>
      <c r="Y125" s="167">
        <f t="shared" si="7"/>
        <v>0</v>
      </c>
      <c r="Z125" s="167">
        <v>0</v>
      </c>
      <c r="AA125" s="168">
        <f t="shared" si="8"/>
        <v>0</v>
      </c>
      <c r="AR125" s="17" t="s">
        <v>434</v>
      </c>
      <c r="AT125" s="17" t="s">
        <v>157</v>
      </c>
      <c r="AU125" s="17" t="s">
        <v>87</v>
      </c>
      <c r="AY125" s="17" t="s">
        <v>155</v>
      </c>
      <c r="BE125" s="109">
        <f t="shared" si="9"/>
        <v>0</v>
      </c>
      <c r="BF125" s="109">
        <f t="shared" si="10"/>
        <v>0</v>
      </c>
      <c r="BG125" s="109">
        <f t="shared" si="11"/>
        <v>0</v>
      </c>
      <c r="BH125" s="109">
        <f t="shared" si="12"/>
        <v>0</v>
      </c>
      <c r="BI125" s="109">
        <f t="shared" si="13"/>
        <v>0</v>
      </c>
      <c r="BJ125" s="17" t="s">
        <v>87</v>
      </c>
      <c r="BK125" s="109">
        <f t="shared" si="14"/>
        <v>0</v>
      </c>
      <c r="BL125" s="17" t="s">
        <v>434</v>
      </c>
      <c r="BM125" s="17" t="s">
        <v>453</v>
      </c>
    </row>
    <row r="126" spans="2:65" s="1" customFormat="1" ht="31.5" customHeight="1">
      <c r="B126" s="34"/>
      <c r="C126" s="162" t="s">
        <v>179</v>
      </c>
      <c r="D126" s="162" t="s">
        <v>157</v>
      </c>
      <c r="E126" s="163" t="s">
        <v>454</v>
      </c>
      <c r="F126" s="254" t="s">
        <v>455</v>
      </c>
      <c r="G126" s="254"/>
      <c r="H126" s="254"/>
      <c r="I126" s="254"/>
      <c r="J126" s="164" t="s">
        <v>160</v>
      </c>
      <c r="K126" s="165">
        <v>1</v>
      </c>
      <c r="L126" s="255">
        <v>0</v>
      </c>
      <c r="M126" s="256"/>
      <c r="N126" s="257">
        <f t="shared" si="5"/>
        <v>0</v>
      </c>
      <c r="O126" s="257"/>
      <c r="P126" s="257"/>
      <c r="Q126" s="257"/>
      <c r="R126" s="36"/>
      <c r="T126" s="166" t="s">
        <v>23</v>
      </c>
      <c r="U126" s="43" t="s">
        <v>45</v>
      </c>
      <c r="V126" s="35"/>
      <c r="W126" s="167">
        <f t="shared" si="6"/>
        <v>0</v>
      </c>
      <c r="X126" s="167">
        <v>0</v>
      </c>
      <c r="Y126" s="167">
        <f t="shared" si="7"/>
        <v>0</v>
      </c>
      <c r="Z126" s="167">
        <v>0</v>
      </c>
      <c r="AA126" s="168">
        <f t="shared" si="8"/>
        <v>0</v>
      </c>
      <c r="AR126" s="17" t="s">
        <v>434</v>
      </c>
      <c r="AT126" s="17" t="s">
        <v>157</v>
      </c>
      <c r="AU126" s="17" t="s">
        <v>87</v>
      </c>
      <c r="AY126" s="17" t="s">
        <v>155</v>
      </c>
      <c r="BE126" s="109">
        <f t="shared" si="9"/>
        <v>0</v>
      </c>
      <c r="BF126" s="109">
        <f t="shared" si="10"/>
        <v>0</v>
      </c>
      <c r="BG126" s="109">
        <f t="shared" si="11"/>
        <v>0</v>
      </c>
      <c r="BH126" s="109">
        <f t="shared" si="12"/>
        <v>0</v>
      </c>
      <c r="BI126" s="109">
        <f t="shared" si="13"/>
        <v>0</v>
      </c>
      <c r="BJ126" s="17" t="s">
        <v>87</v>
      </c>
      <c r="BK126" s="109">
        <f t="shared" si="14"/>
        <v>0</v>
      </c>
      <c r="BL126" s="17" t="s">
        <v>434</v>
      </c>
      <c r="BM126" s="17" t="s">
        <v>456</v>
      </c>
    </row>
    <row r="127" spans="2:65" s="1" customFormat="1" ht="31.5" customHeight="1">
      <c r="B127" s="34"/>
      <c r="C127" s="162" t="s">
        <v>457</v>
      </c>
      <c r="D127" s="162" t="s">
        <v>157</v>
      </c>
      <c r="E127" s="163" t="s">
        <v>458</v>
      </c>
      <c r="F127" s="254" t="s">
        <v>459</v>
      </c>
      <c r="G127" s="254"/>
      <c r="H127" s="254"/>
      <c r="I127" s="254"/>
      <c r="J127" s="164" t="s">
        <v>160</v>
      </c>
      <c r="K127" s="165">
        <v>1</v>
      </c>
      <c r="L127" s="255">
        <v>0</v>
      </c>
      <c r="M127" s="256"/>
      <c r="N127" s="257">
        <f t="shared" si="5"/>
        <v>0</v>
      </c>
      <c r="O127" s="257"/>
      <c r="P127" s="257"/>
      <c r="Q127" s="257"/>
      <c r="R127" s="36"/>
      <c r="T127" s="166" t="s">
        <v>23</v>
      </c>
      <c r="U127" s="43" t="s">
        <v>45</v>
      </c>
      <c r="V127" s="35"/>
      <c r="W127" s="167">
        <f t="shared" si="6"/>
        <v>0</v>
      </c>
      <c r="X127" s="167">
        <v>0</v>
      </c>
      <c r="Y127" s="167">
        <f t="shared" si="7"/>
        <v>0</v>
      </c>
      <c r="Z127" s="167">
        <v>0</v>
      </c>
      <c r="AA127" s="168">
        <f t="shared" si="8"/>
        <v>0</v>
      </c>
      <c r="AR127" s="17" t="s">
        <v>434</v>
      </c>
      <c r="AT127" s="17" t="s">
        <v>157</v>
      </c>
      <c r="AU127" s="17" t="s">
        <v>87</v>
      </c>
      <c r="AY127" s="17" t="s">
        <v>155</v>
      </c>
      <c r="BE127" s="109">
        <f t="shared" si="9"/>
        <v>0</v>
      </c>
      <c r="BF127" s="109">
        <f t="shared" si="10"/>
        <v>0</v>
      </c>
      <c r="BG127" s="109">
        <f t="shared" si="11"/>
        <v>0</v>
      </c>
      <c r="BH127" s="109">
        <f t="shared" si="12"/>
        <v>0</v>
      </c>
      <c r="BI127" s="109">
        <f t="shared" si="13"/>
        <v>0</v>
      </c>
      <c r="BJ127" s="17" t="s">
        <v>87</v>
      </c>
      <c r="BK127" s="109">
        <f t="shared" si="14"/>
        <v>0</v>
      </c>
      <c r="BL127" s="17" t="s">
        <v>434</v>
      </c>
      <c r="BM127" s="17" t="s">
        <v>460</v>
      </c>
    </row>
    <row r="128" spans="2:65" s="1" customFormat="1" ht="31.5" customHeight="1">
      <c r="B128" s="34"/>
      <c r="C128" s="162" t="s">
        <v>461</v>
      </c>
      <c r="D128" s="162" t="s">
        <v>157</v>
      </c>
      <c r="E128" s="163" t="s">
        <v>462</v>
      </c>
      <c r="F128" s="254" t="s">
        <v>463</v>
      </c>
      <c r="G128" s="254"/>
      <c r="H128" s="254"/>
      <c r="I128" s="254"/>
      <c r="J128" s="164" t="s">
        <v>160</v>
      </c>
      <c r="K128" s="165">
        <v>2</v>
      </c>
      <c r="L128" s="255">
        <v>0</v>
      </c>
      <c r="M128" s="256"/>
      <c r="N128" s="257">
        <f t="shared" si="5"/>
        <v>0</v>
      </c>
      <c r="O128" s="257"/>
      <c r="P128" s="257"/>
      <c r="Q128" s="257"/>
      <c r="R128" s="36"/>
      <c r="T128" s="166" t="s">
        <v>23</v>
      </c>
      <c r="U128" s="43" t="s">
        <v>45</v>
      </c>
      <c r="V128" s="35"/>
      <c r="W128" s="167">
        <f t="shared" si="6"/>
        <v>0</v>
      </c>
      <c r="X128" s="167">
        <v>0</v>
      </c>
      <c r="Y128" s="167">
        <f t="shared" si="7"/>
        <v>0</v>
      </c>
      <c r="Z128" s="167">
        <v>0</v>
      </c>
      <c r="AA128" s="168">
        <f t="shared" si="8"/>
        <v>0</v>
      </c>
      <c r="AR128" s="17" t="s">
        <v>434</v>
      </c>
      <c r="AT128" s="17" t="s">
        <v>157</v>
      </c>
      <c r="AU128" s="17" t="s">
        <v>87</v>
      </c>
      <c r="AY128" s="17" t="s">
        <v>155</v>
      </c>
      <c r="BE128" s="109">
        <f t="shared" si="9"/>
        <v>0</v>
      </c>
      <c r="BF128" s="109">
        <f t="shared" si="10"/>
        <v>0</v>
      </c>
      <c r="BG128" s="109">
        <f t="shared" si="11"/>
        <v>0</v>
      </c>
      <c r="BH128" s="109">
        <f t="shared" si="12"/>
        <v>0</v>
      </c>
      <c r="BI128" s="109">
        <f t="shared" si="13"/>
        <v>0</v>
      </c>
      <c r="BJ128" s="17" t="s">
        <v>87</v>
      </c>
      <c r="BK128" s="109">
        <f t="shared" si="14"/>
        <v>0</v>
      </c>
      <c r="BL128" s="17" t="s">
        <v>434</v>
      </c>
      <c r="BM128" s="17" t="s">
        <v>464</v>
      </c>
    </row>
    <row r="129" spans="2:65" s="1" customFormat="1" ht="31.5" customHeight="1">
      <c r="B129" s="34"/>
      <c r="C129" s="162" t="s">
        <v>465</v>
      </c>
      <c r="D129" s="162" t="s">
        <v>157</v>
      </c>
      <c r="E129" s="163" t="s">
        <v>466</v>
      </c>
      <c r="F129" s="254" t="s">
        <v>467</v>
      </c>
      <c r="G129" s="254"/>
      <c r="H129" s="254"/>
      <c r="I129" s="254"/>
      <c r="J129" s="164" t="s">
        <v>160</v>
      </c>
      <c r="K129" s="165">
        <v>2</v>
      </c>
      <c r="L129" s="255">
        <v>0</v>
      </c>
      <c r="M129" s="256"/>
      <c r="N129" s="257">
        <f t="shared" si="5"/>
        <v>0</v>
      </c>
      <c r="O129" s="257"/>
      <c r="P129" s="257"/>
      <c r="Q129" s="257"/>
      <c r="R129" s="36"/>
      <c r="T129" s="166" t="s">
        <v>23</v>
      </c>
      <c r="U129" s="43" t="s">
        <v>45</v>
      </c>
      <c r="V129" s="35"/>
      <c r="W129" s="167">
        <f t="shared" si="6"/>
        <v>0</v>
      </c>
      <c r="X129" s="167">
        <v>0</v>
      </c>
      <c r="Y129" s="167">
        <f t="shared" si="7"/>
        <v>0</v>
      </c>
      <c r="Z129" s="167">
        <v>0</v>
      </c>
      <c r="AA129" s="168">
        <f t="shared" si="8"/>
        <v>0</v>
      </c>
      <c r="AR129" s="17" t="s">
        <v>434</v>
      </c>
      <c r="AT129" s="17" t="s">
        <v>157</v>
      </c>
      <c r="AU129" s="17" t="s">
        <v>87</v>
      </c>
      <c r="AY129" s="17" t="s">
        <v>155</v>
      </c>
      <c r="BE129" s="109">
        <f t="shared" si="9"/>
        <v>0</v>
      </c>
      <c r="BF129" s="109">
        <f t="shared" si="10"/>
        <v>0</v>
      </c>
      <c r="BG129" s="109">
        <f t="shared" si="11"/>
        <v>0</v>
      </c>
      <c r="BH129" s="109">
        <f t="shared" si="12"/>
        <v>0</v>
      </c>
      <c r="BI129" s="109">
        <f t="shared" si="13"/>
        <v>0</v>
      </c>
      <c r="BJ129" s="17" t="s">
        <v>87</v>
      </c>
      <c r="BK129" s="109">
        <f t="shared" si="14"/>
        <v>0</v>
      </c>
      <c r="BL129" s="17" t="s">
        <v>434</v>
      </c>
      <c r="BM129" s="17" t="s">
        <v>468</v>
      </c>
    </row>
    <row r="130" spans="2:65" s="1" customFormat="1" ht="49.9" customHeight="1">
      <c r="B130" s="34"/>
      <c r="C130" s="35"/>
      <c r="D130" s="154" t="s">
        <v>409</v>
      </c>
      <c r="E130" s="35"/>
      <c r="F130" s="35"/>
      <c r="G130" s="35"/>
      <c r="H130" s="35"/>
      <c r="I130" s="35"/>
      <c r="J130" s="35"/>
      <c r="K130" s="35"/>
      <c r="L130" s="35"/>
      <c r="M130" s="35"/>
      <c r="N130" s="272">
        <f t="shared" ref="N130:N135" si="15">BK130</f>
        <v>0</v>
      </c>
      <c r="O130" s="273"/>
      <c r="P130" s="273"/>
      <c r="Q130" s="273"/>
      <c r="R130" s="36"/>
      <c r="T130" s="138"/>
      <c r="U130" s="35"/>
      <c r="V130" s="35"/>
      <c r="W130" s="35"/>
      <c r="X130" s="35"/>
      <c r="Y130" s="35"/>
      <c r="Z130" s="35"/>
      <c r="AA130" s="77"/>
      <c r="AT130" s="17" t="s">
        <v>79</v>
      </c>
      <c r="AU130" s="17" t="s">
        <v>19</v>
      </c>
      <c r="AY130" s="17" t="s">
        <v>410</v>
      </c>
      <c r="BK130" s="109">
        <f>SUM(BK131:BK135)</f>
        <v>0</v>
      </c>
    </row>
    <row r="131" spans="2:65" s="1" customFormat="1" ht="22.35" customHeight="1">
      <c r="B131" s="34"/>
      <c r="C131" s="181" t="s">
        <v>23</v>
      </c>
      <c r="D131" s="181" t="s">
        <v>157</v>
      </c>
      <c r="E131" s="182" t="s">
        <v>23</v>
      </c>
      <c r="F131" s="266" t="s">
        <v>23</v>
      </c>
      <c r="G131" s="266"/>
      <c r="H131" s="266"/>
      <c r="I131" s="266"/>
      <c r="J131" s="183" t="s">
        <v>23</v>
      </c>
      <c r="K131" s="184"/>
      <c r="L131" s="255"/>
      <c r="M131" s="267"/>
      <c r="N131" s="257">
        <f t="shared" si="15"/>
        <v>0</v>
      </c>
      <c r="O131" s="257"/>
      <c r="P131" s="257"/>
      <c r="Q131" s="257"/>
      <c r="R131" s="36"/>
      <c r="T131" s="166" t="s">
        <v>23</v>
      </c>
      <c r="U131" s="185" t="s">
        <v>45</v>
      </c>
      <c r="V131" s="35"/>
      <c r="W131" s="35"/>
      <c r="X131" s="35"/>
      <c r="Y131" s="35"/>
      <c r="Z131" s="35"/>
      <c r="AA131" s="77"/>
      <c r="AT131" s="17" t="s">
        <v>410</v>
      </c>
      <c r="AU131" s="17" t="s">
        <v>87</v>
      </c>
      <c r="AY131" s="17" t="s">
        <v>410</v>
      </c>
      <c r="BE131" s="109">
        <f>IF(U131="základní",N131,0)</f>
        <v>0</v>
      </c>
      <c r="BF131" s="109">
        <f>IF(U131="snížená",N131,0)</f>
        <v>0</v>
      </c>
      <c r="BG131" s="109">
        <f>IF(U131="zákl. přenesená",N131,0)</f>
        <v>0</v>
      </c>
      <c r="BH131" s="109">
        <f>IF(U131="sníž. přenesená",N131,0)</f>
        <v>0</v>
      </c>
      <c r="BI131" s="109">
        <f>IF(U131="nulová",N131,0)</f>
        <v>0</v>
      </c>
      <c r="BJ131" s="17" t="s">
        <v>87</v>
      </c>
      <c r="BK131" s="109">
        <f>L131*K131</f>
        <v>0</v>
      </c>
    </row>
    <row r="132" spans="2:65" s="1" customFormat="1" ht="22.35" customHeight="1">
      <c r="B132" s="34"/>
      <c r="C132" s="181" t="s">
        <v>23</v>
      </c>
      <c r="D132" s="181" t="s">
        <v>157</v>
      </c>
      <c r="E132" s="182" t="s">
        <v>23</v>
      </c>
      <c r="F132" s="266" t="s">
        <v>23</v>
      </c>
      <c r="G132" s="266"/>
      <c r="H132" s="266"/>
      <c r="I132" s="266"/>
      <c r="J132" s="183" t="s">
        <v>23</v>
      </c>
      <c r="K132" s="184"/>
      <c r="L132" s="255"/>
      <c r="M132" s="267"/>
      <c r="N132" s="257">
        <f t="shared" si="15"/>
        <v>0</v>
      </c>
      <c r="O132" s="257"/>
      <c r="P132" s="257"/>
      <c r="Q132" s="257"/>
      <c r="R132" s="36"/>
      <c r="T132" s="166" t="s">
        <v>23</v>
      </c>
      <c r="U132" s="185" t="s">
        <v>45</v>
      </c>
      <c r="V132" s="35"/>
      <c r="W132" s="35"/>
      <c r="X132" s="35"/>
      <c r="Y132" s="35"/>
      <c r="Z132" s="35"/>
      <c r="AA132" s="77"/>
      <c r="AT132" s="17" t="s">
        <v>410</v>
      </c>
      <c r="AU132" s="17" t="s">
        <v>87</v>
      </c>
      <c r="AY132" s="17" t="s">
        <v>410</v>
      </c>
      <c r="BE132" s="109">
        <f>IF(U132="základní",N132,0)</f>
        <v>0</v>
      </c>
      <c r="BF132" s="109">
        <f>IF(U132="snížená",N132,0)</f>
        <v>0</v>
      </c>
      <c r="BG132" s="109">
        <f>IF(U132="zákl. přenesená",N132,0)</f>
        <v>0</v>
      </c>
      <c r="BH132" s="109">
        <f>IF(U132="sníž. přenesená",N132,0)</f>
        <v>0</v>
      </c>
      <c r="BI132" s="109">
        <f>IF(U132="nulová",N132,0)</f>
        <v>0</v>
      </c>
      <c r="BJ132" s="17" t="s">
        <v>87</v>
      </c>
      <c r="BK132" s="109">
        <f>L132*K132</f>
        <v>0</v>
      </c>
    </row>
    <row r="133" spans="2:65" s="1" customFormat="1" ht="22.35" customHeight="1">
      <c r="B133" s="34"/>
      <c r="C133" s="181" t="s">
        <v>23</v>
      </c>
      <c r="D133" s="181" t="s">
        <v>157</v>
      </c>
      <c r="E133" s="182" t="s">
        <v>23</v>
      </c>
      <c r="F133" s="266" t="s">
        <v>23</v>
      </c>
      <c r="G133" s="266"/>
      <c r="H133" s="266"/>
      <c r="I133" s="266"/>
      <c r="J133" s="183" t="s">
        <v>23</v>
      </c>
      <c r="K133" s="184"/>
      <c r="L133" s="255"/>
      <c r="M133" s="267"/>
      <c r="N133" s="257">
        <f t="shared" si="15"/>
        <v>0</v>
      </c>
      <c r="O133" s="257"/>
      <c r="P133" s="257"/>
      <c r="Q133" s="257"/>
      <c r="R133" s="36"/>
      <c r="T133" s="166" t="s">
        <v>23</v>
      </c>
      <c r="U133" s="185" t="s">
        <v>45</v>
      </c>
      <c r="V133" s="35"/>
      <c r="W133" s="35"/>
      <c r="X133" s="35"/>
      <c r="Y133" s="35"/>
      <c r="Z133" s="35"/>
      <c r="AA133" s="77"/>
      <c r="AT133" s="17" t="s">
        <v>410</v>
      </c>
      <c r="AU133" s="17" t="s">
        <v>87</v>
      </c>
      <c r="AY133" s="17" t="s">
        <v>410</v>
      </c>
      <c r="BE133" s="109">
        <f>IF(U133="základní",N133,0)</f>
        <v>0</v>
      </c>
      <c r="BF133" s="109">
        <f>IF(U133="snížená",N133,0)</f>
        <v>0</v>
      </c>
      <c r="BG133" s="109">
        <f>IF(U133="zákl. přenesená",N133,0)</f>
        <v>0</v>
      </c>
      <c r="BH133" s="109">
        <f>IF(U133="sníž. přenesená",N133,0)</f>
        <v>0</v>
      </c>
      <c r="BI133" s="109">
        <f>IF(U133="nulová",N133,0)</f>
        <v>0</v>
      </c>
      <c r="BJ133" s="17" t="s">
        <v>87</v>
      </c>
      <c r="BK133" s="109">
        <f>L133*K133</f>
        <v>0</v>
      </c>
    </row>
    <row r="134" spans="2:65" s="1" customFormat="1" ht="22.35" customHeight="1">
      <c r="B134" s="34"/>
      <c r="C134" s="181" t="s">
        <v>23</v>
      </c>
      <c r="D134" s="181" t="s">
        <v>157</v>
      </c>
      <c r="E134" s="182" t="s">
        <v>23</v>
      </c>
      <c r="F134" s="266" t="s">
        <v>23</v>
      </c>
      <c r="G134" s="266"/>
      <c r="H134" s="266"/>
      <c r="I134" s="266"/>
      <c r="J134" s="183" t="s">
        <v>23</v>
      </c>
      <c r="K134" s="184"/>
      <c r="L134" s="255"/>
      <c r="M134" s="267"/>
      <c r="N134" s="257">
        <f t="shared" si="15"/>
        <v>0</v>
      </c>
      <c r="O134" s="257"/>
      <c r="P134" s="257"/>
      <c r="Q134" s="257"/>
      <c r="R134" s="36"/>
      <c r="T134" s="166" t="s">
        <v>23</v>
      </c>
      <c r="U134" s="185" t="s">
        <v>45</v>
      </c>
      <c r="V134" s="35"/>
      <c r="W134" s="35"/>
      <c r="X134" s="35"/>
      <c r="Y134" s="35"/>
      <c r="Z134" s="35"/>
      <c r="AA134" s="77"/>
      <c r="AT134" s="17" t="s">
        <v>410</v>
      </c>
      <c r="AU134" s="17" t="s">
        <v>87</v>
      </c>
      <c r="AY134" s="17" t="s">
        <v>410</v>
      </c>
      <c r="BE134" s="109">
        <f>IF(U134="základní",N134,0)</f>
        <v>0</v>
      </c>
      <c r="BF134" s="109">
        <f>IF(U134="snížená",N134,0)</f>
        <v>0</v>
      </c>
      <c r="BG134" s="109">
        <f>IF(U134="zákl. přenesená",N134,0)</f>
        <v>0</v>
      </c>
      <c r="BH134" s="109">
        <f>IF(U134="sníž. přenesená",N134,0)</f>
        <v>0</v>
      </c>
      <c r="BI134" s="109">
        <f>IF(U134="nulová",N134,0)</f>
        <v>0</v>
      </c>
      <c r="BJ134" s="17" t="s">
        <v>87</v>
      </c>
      <c r="BK134" s="109">
        <f>L134*K134</f>
        <v>0</v>
      </c>
    </row>
    <row r="135" spans="2:65" s="1" customFormat="1" ht="22.35" customHeight="1">
      <c r="B135" s="34"/>
      <c r="C135" s="181" t="s">
        <v>23</v>
      </c>
      <c r="D135" s="181" t="s">
        <v>157</v>
      </c>
      <c r="E135" s="182" t="s">
        <v>23</v>
      </c>
      <c r="F135" s="266" t="s">
        <v>23</v>
      </c>
      <c r="G135" s="266"/>
      <c r="H135" s="266"/>
      <c r="I135" s="266"/>
      <c r="J135" s="183" t="s">
        <v>23</v>
      </c>
      <c r="K135" s="184"/>
      <c r="L135" s="255"/>
      <c r="M135" s="267"/>
      <c r="N135" s="257">
        <f t="shared" si="15"/>
        <v>0</v>
      </c>
      <c r="O135" s="257"/>
      <c r="P135" s="257"/>
      <c r="Q135" s="257"/>
      <c r="R135" s="36"/>
      <c r="T135" s="166" t="s">
        <v>23</v>
      </c>
      <c r="U135" s="185" t="s">
        <v>45</v>
      </c>
      <c r="V135" s="55"/>
      <c r="W135" s="55"/>
      <c r="X135" s="55"/>
      <c r="Y135" s="55"/>
      <c r="Z135" s="55"/>
      <c r="AA135" s="57"/>
      <c r="AT135" s="17" t="s">
        <v>410</v>
      </c>
      <c r="AU135" s="17" t="s">
        <v>87</v>
      </c>
      <c r="AY135" s="17" t="s">
        <v>410</v>
      </c>
      <c r="BE135" s="109">
        <f>IF(U135="základní",N135,0)</f>
        <v>0</v>
      </c>
      <c r="BF135" s="109">
        <f>IF(U135="snížená",N135,0)</f>
        <v>0</v>
      </c>
      <c r="BG135" s="109">
        <f>IF(U135="zákl. přenesená",N135,0)</f>
        <v>0</v>
      </c>
      <c r="BH135" s="109">
        <f>IF(U135="sníž. přenesená",N135,0)</f>
        <v>0</v>
      </c>
      <c r="BI135" s="109">
        <f>IF(U135="nulová",N135,0)</f>
        <v>0</v>
      </c>
      <c r="BJ135" s="17" t="s">
        <v>87</v>
      </c>
      <c r="BK135" s="109">
        <f>L135*K135</f>
        <v>0</v>
      </c>
    </row>
    <row r="136" spans="2:65" s="1" customFormat="1" ht="6.95" customHeight="1"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60"/>
    </row>
  </sheetData>
  <sheetProtection algorithmName="SHA-512" hashValue="1r1JQgKg7Nn64zAtV9q036MJxg50mlcZ+h6iMJDdmgAP3cCeN/krRp9GPqLyyDOPI2l2jcGRah+6q/Qa7NuXAg==" saltValue="PsPK93/hfTaNDc0UN/r4Ow==" spinCount="100000" sheet="1" objects="1" scenarios="1" formatCells="0" formatColumns="0" formatRows="0" sort="0" autoFilter="0"/>
  <mergeCells count="115">
    <mergeCell ref="H1:K1"/>
    <mergeCell ref="S2:AC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29:I129"/>
    <mergeCell ref="L129:M129"/>
    <mergeCell ref="N129:Q129"/>
    <mergeCell ref="F131:I131"/>
    <mergeCell ref="L131:M131"/>
    <mergeCell ref="N131:Q131"/>
    <mergeCell ref="F132:I132"/>
    <mergeCell ref="L132:M132"/>
    <mergeCell ref="N132:Q132"/>
    <mergeCell ref="N130:Q130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M111:P111"/>
    <mergeCell ref="M113:Q113"/>
    <mergeCell ref="M114:Q114"/>
    <mergeCell ref="F116:I116"/>
    <mergeCell ref="L116:M116"/>
    <mergeCell ref="N116:Q116"/>
    <mergeCell ref="F119:I119"/>
    <mergeCell ref="L119:M119"/>
    <mergeCell ref="N119:Q119"/>
    <mergeCell ref="N117:Q117"/>
    <mergeCell ref="N118:Q118"/>
    <mergeCell ref="D96:H96"/>
    <mergeCell ref="N96:Q96"/>
    <mergeCell ref="D97:H97"/>
    <mergeCell ref="N97:Q97"/>
    <mergeCell ref="N98:Q98"/>
    <mergeCell ref="L100:Q100"/>
    <mergeCell ref="C106:Q106"/>
    <mergeCell ref="F108:P108"/>
    <mergeCell ref="F109:P109"/>
    <mergeCell ref="N89:Q89"/>
    <mergeCell ref="N90:Q90"/>
    <mergeCell ref="N92:Q92"/>
    <mergeCell ref="D93:H93"/>
    <mergeCell ref="N93:Q93"/>
    <mergeCell ref="D94:H94"/>
    <mergeCell ref="N94:Q94"/>
    <mergeCell ref="D95:H95"/>
    <mergeCell ref="N95:Q9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131:D136">
      <formula1>"K, M"</formula1>
    </dataValidation>
    <dataValidation type="list" allowBlank="1" showInputMessage="1" showErrorMessage="1" error="Povoleny jsou hodnoty základní, snížená, zákl. přenesená, sníž. přenesená, nulová." sqref="U131:U136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16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SO01 -  Cyklostezka</vt:lpstr>
      <vt:lpstr>SO02 - Cyklotrasa</vt:lpstr>
      <vt:lpstr>VRN - Vedlejší náklady</vt:lpstr>
      <vt:lpstr>'Rekapitulace stavby'!Názvy_tisku</vt:lpstr>
      <vt:lpstr>'SO01 -  Cyklostezka'!Názvy_tisku</vt:lpstr>
      <vt:lpstr>'SO02 - Cyklotrasa'!Názvy_tisku</vt:lpstr>
      <vt:lpstr>'VRN - Vedlejší náklady'!Názvy_tisku</vt:lpstr>
      <vt:lpstr>'Rekapitulace stavby'!Oblast_tisku</vt:lpstr>
      <vt:lpstr>'SO01 -  Cyklostezka'!Oblast_tisku</vt:lpstr>
      <vt:lpstr>'SO02 - Cyklotrasa'!Oblast_tisku</vt:lpstr>
      <vt:lpstr>'VRN - Vedlejší náklady'!Oblast_tisku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KRUPICKA\Jan Krupička</dc:creator>
  <cp:lastModifiedBy>Jan Krupička</cp:lastModifiedBy>
  <dcterms:created xsi:type="dcterms:W3CDTF">2017-07-03T11:22:34Z</dcterms:created>
  <dcterms:modified xsi:type="dcterms:W3CDTF">2017-07-03T11:22:38Z</dcterms:modified>
</cp:coreProperties>
</file>